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утоярская сош\"/>
    </mc:Choice>
  </mc:AlternateContent>
  <xr:revisionPtr revIDLastSave="0" documentId="13_ncr:1_{A022F7CB-7D77-41CB-82B1-49BCE52902E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ОШ" sheetId="1" r:id="rId1"/>
  </sheets>
  <definedNames>
    <definedName name="_xlnm.Print_Area" localSheetId="0">'Крутоярская СОШ'!$A$1:$F$226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4" i="1" l="1"/>
  <c r="F195" i="1" l="1"/>
  <c r="F160" i="1"/>
  <c r="F147" i="1"/>
  <c r="F111" i="1"/>
  <c r="F87" i="1"/>
  <c r="F50" i="1"/>
  <c r="F37" i="1"/>
  <c r="F13" i="1"/>
</calcChain>
</file>

<file path=xl/sharedStrings.xml><?xml version="1.0" encoding="utf-8"?>
<sst xmlns="http://schemas.openxmlformats.org/spreadsheetml/2006/main" count="473" uniqueCount="78">
  <si>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</si>
  <si>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</si>
  <si>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"Крутоярская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</si>
  <si>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</si>
  <si>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</si>
  <si>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</si>
  <si>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</si>
  <si>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</si>
  <si>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</si>
  <si>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</si>
  <si>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</si>
  <si>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</si>
  <si>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</si>
  <si>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</si>
  <si>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</si>
  <si>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</si>
  <si>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</si>
  <si>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</si>
  <si>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</si>
  <si>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</si>
  <si>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</si>
  <si>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</si>
  <si>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</si>
  <si>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</si>
  <si>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</si>
  <si>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</si>
  <si>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</si>
  <si>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</si>
  <si>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</si>
  <si>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</si>
  <si>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</si>
  <si>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</si>
  <si>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Текущий ремонт помещения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</si>
  <si>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</si>
  <si>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</si>
  <si>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</si>
  <si>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заправка огнетушителей</t>
  </si>
  <si>
    <t xml:space="preserve">монтаж пуско-наладка и тестирование радиосистемы передачи извещений </t>
  </si>
  <si>
    <t>лицензирование школы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</si>
  <si>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</si>
  <si>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</si>
  <si>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</si>
  <si>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</si>
  <si>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</si>
  <si>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</si>
  <si>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</si>
  <si>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</si>
  <si>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</si>
  <si>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 и учебники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</si>
  <si>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</si>
  <si>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</si>
  <si>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</si>
  <si>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</si>
  <si>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</si>
  <si>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</si>
  <si>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</si>
  <si>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</si>
  <si>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</si>
  <si>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</si>
  <si>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</si>
  <si>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</si>
  <si>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м2</t>
  </si>
  <si>
    <t>лабораторные исследования</t>
  </si>
  <si>
    <t>Канцелярские принадлежности</t>
  </si>
  <si>
    <t>приобретение классных журналов с 10-11классы</t>
  </si>
  <si>
    <t>Продукты питания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</si>
  <si>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</si>
  <si>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</si>
  <si>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</si>
  <si>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</si>
  <si>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</si>
  <si>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</si>
  <si>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</si>
  <si>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</si>
  <si>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Предоставление питания</t>
  </si>
  <si>
    <t>оплата набора продуктов питания</t>
  </si>
  <si>
    <t>6 046,86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</si>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</sst>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5" fontId="0" fillId="0" borderId="0" xfId="0" applyNumberFormat="1"/>
    <xf numFmtId="0" fontId="0" fillId="2" borderId="0" xfId="0" applyFill="1" applyBorder="1"/>
    <xf numFmtId="2" fontId="0" fillId="2" borderId="0" xfId="0" applyNumberFormat="1" applyFill="1" applyBorder="1"/>
    <xf numFmtId="4" fontId="12" fillId="2" borderId="0" xfId="4" applyNumberFormat="1" applyFont="1" applyFill="1" applyBorder="1" applyAlignment="1">
      <alignment horizontal="right" vertical="top"/>
    </xf>
    <xf numFmtId="164" fontId="0" fillId="2" borderId="0" xfId="0" applyNumberFormat="1" applyFill="1" applyBorder="1"/>
    <xf numFmtId="167" fontId="5" fillId="0" borderId="2" xfId="1" applyNumberFormat="1" applyFont="1" applyFill="1" applyBorder="1" applyAlignment="1">
      <alignment horizontal="center" vertical="center"/>
    </xf>
    <xf numFmtId="0" fontId="0" fillId="0" borderId="0" xfId="0" applyNumberFormat="1"/>
    <xf numFmtId="4" fontId="13" fillId="0" borderId="0" xfId="0" applyNumberFormat="1" applyFont="1"/>
    <xf numFmtId="165" fontId="4" fillId="0" borderId="2" xfId="1" applyFont="1" applyBorder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_Крутоярская СОШ 2021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30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5" x14ac:dyDescent="0.25"/>
  <cols>
    <col min="1" max="1" width="27" customWidth="1"/>
    <col min="2" max="2" width="12.140625" style="31" customWidth="1"/>
    <col min="3" max="3" width="11.140625" style="31" customWidth="1"/>
    <col min="4" max="4" width="39" customWidth="1"/>
    <col min="5" max="5" width="17.7109375" customWidth="1"/>
    <col min="6" max="6" width="15.42578125" style="35" customWidth="1"/>
    <col min="7" max="7" width="14.5703125" style="5" bestFit="1" customWidth="1"/>
    <col min="8" max="8" width="16.5703125" customWidth="1"/>
    <col min="9" max="9" width="11.42578125" bestFit="1" customWidth="1"/>
    <col min="10" max="10" width="11" bestFit="1" customWidth="1"/>
    <col min="11" max="11" width="14.8554687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0"/>
      <c r="C1" s="30"/>
      <c r="D1" s="2"/>
      <c r="E1" s="58" t="s">
        <v>0</v>
      </c>
      <c r="F1" s="58"/>
      <c r="G1" s="3"/>
    </row>
    <row r="2" spans="1:12" ht="15.75" customHeight="1" x14ac:dyDescent="0.25">
      <c r="A2" s="1"/>
      <c r="B2" s="30"/>
      <c r="C2" s="30"/>
      <c r="D2" s="2"/>
      <c r="E2" s="58" t="s">
        <v>77</v>
      </c>
      <c r="F2" s="58"/>
      <c r="G2" s="3"/>
      <c r="I2" s="4"/>
      <c r="J2" s="4"/>
      <c r="K2" s="4"/>
      <c r="L2" s="4"/>
    </row>
    <row r="3" spans="1:12" hidden="1" x14ac:dyDescent="0.25">
      <c r="A3" s="1"/>
      <c r="B3" s="30"/>
      <c r="C3" s="30"/>
      <c r="D3" s="1"/>
      <c r="E3" s="1"/>
      <c r="F3" s="32"/>
    </row>
    <row r="4" spans="1:12" x14ac:dyDescent="0.25">
      <c r="A4" s="1"/>
      <c r="B4" s="30"/>
      <c r="C4" s="30"/>
      <c r="D4" s="1"/>
      <c r="E4" s="1"/>
      <c r="F4" s="32"/>
      <c r="G4"/>
    </row>
    <row r="5" spans="1:12" ht="54.7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2</v>
      </c>
      <c r="B6" s="60"/>
      <c r="C6" s="60"/>
      <c r="D6" s="60"/>
      <c r="E6" s="60"/>
      <c r="F6" s="60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33" t="s">
        <v>8</v>
      </c>
      <c r="G7"/>
      <c r="H7" s="37"/>
      <c r="I7" s="37"/>
      <c r="J7" s="3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4">
        <v>6</v>
      </c>
      <c r="G8"/>
      <c r="H8" s="37"/>
      <c r="I8" s="37"/>
      <c r="J8" s="37"/>
    </row>
    <row r="9" spans="1:12" ht="27" customHeight="1" x14ac:dyDescent="0.25">
      <c r="A9" s="46" t="s">
        <v>9</v>
      </c>
      <c r="B9" s="49" t="s">
        <v>10</v>
      </c>
      <c r="C9" s="49" t="s">
        <v>11</v>
      </c>
      <c r="D9" s="52" t="s">
        <v>12</v>
      </c>
      <c r="E9" s="53"/>
      <c r="F9" s="54"/>
      <c r="G9"/>
      <c r="H9" s="37"/>
      <c r="I9" s="37"/>
      <c r="J9" s="37"/>
    </row>
    <row r="10" spans="1:12" x14ac:dyDescent="0.25">
      <c r="A10" s="47"/>
      <c r="B10" s="50"/>
      <c r="C10" s="50"/>
      <c r="D10" s="45" t="s">
        <v>13</v>
      </c>
      <c r="E10" s="45"/>
      <c r="F10" s="45"/>
      <c r="G10"/>
      <c r="H10" s="37"/>
      <c r="I10" s="37"/>
      <c r="J10" s="37"/>
    </row>
    <row r="11" spans="1:12" x14ac:dyDescent="0.25">
      <c r="A11" s="47"/>
      <c r="B11" s="50"/>
      <c r="C11" s="50"/>
      <c r="D11" s="8" t="s">
        <v>14</v>
      </c>
      <c r="E11" s="9" t="s">
        <v>15</v>
      </c>
      <c r="F11" s="28">
        <v>46.61</v>
      </c>
      <c r="H11" s="37"/>
      <c r="I11" s="37"/>
      <c r="J11" s="37"/>
    </row>
    <row r="12" spans="1:12" x14ac:dyDescent="0.25">
      <c r="A12" s="47"/>
      <c r="B12" s="50"/>
      <c r="C12" s="50"/>
      <c r="D12" s="10" t="s">
        <v>16</v>
      </c>
      <c r="E12" s="11" t="s">
        <v>17</v>
      </c>
      <c r="F12" s="28">
        <v>85810.976299999995</v>
      </c>
      <c r="H12" s="38"/>
      <c r="I12" s="37"/>
      <c r="J12" s="37"/>
    </row>
    <row r="13" spans="1:12" x14ac:dyDescent="0.25">
      <c r="A13" s="47"/>
      <c r="B13" s="50"/>
      <c r="C13" s="50"/>
      <c r="D13" s="12" t="s">
        <v>18</v>
      </c>
      <c r="E13" s="11" t="s">
        <v>17</v>
      </c>
      <c r="F13" s="28">
        <f>F12*30.2%</f>
        <v>25914.914842599999</v>
      </c>
      <c r="H13" s="39"/>
      <c r="I13" s="37"/>
      <c r="J13" s="37"/>
    </row>
    <row r="14" spans="1:12" x14ac:dyDescent="0.25">
      <c r="A14" s="47"/>
      <c r="B14" s="50"/>
      <c r="C14" s="50"/>
      <c r="D14" s="52" t="s">
        <v>19</v>
      </c>
      <c r="E14" s="53"/>
      <c r="F14" s="54"/>
      <c r="G14"/>
      <c r="H14" s="39"/>
      <c r="I14" s="37"/>
      <c r="J14" s="37"/>
    </row>
    <row r="15" spans="1:12" x14ac:dyDescent="0.25">
      <c r="A15" s="47"/>
      <c r="B15" s="50"/>
      <c r="C15" s="50"/>
      <c r="D15" s="45" t="s">
        <v>20</v>
      </c>
      <c r="E15" s="45"/>
      <c r="F15" s="45"/>
      <c r="G15" s="36"/>
      <c r="H15" s="39"/>
      <c r="I15" s="37"/>
      <c r="J15" s="37"/>
    </row>
    <row r="16" spans="1:12" x14ac:dyDescent="0.25">
      <c r="A16" s="47"/>
      <c r="B16" s="50"/>
      <c r="C16" s="50"/>
      <c r="D16" s="13" t="s">
        <v>21</v>
      </c>
      <c r="E16" s="14" t="s">
        <v>22</v>
      </c>
      <c r="F16" s="41">
        <v>5563.884815079412</v>
      </c>
      <c r="G16"/>
      <c r="H16" s="40"/>
      <c r="I16" s="37"/>
      <c r="J16" s="37"/>
    </row>
    <row r="17" spans="1:10" x14ac:dyDescent="0.25">
      <c r="A17" s="47"/>
      <c r="B17" s="50"/>
      <c r="C17" s="50"/>
      <c r="D17" s="13" t="s">
        <v>23</v>
      </c>
      <c r="E17" s="14" t="s">
        <v>24</v>
      </c>
      <c r="F17" s="41">
        <v>9279.7492643683509</v>
      </c>
      <c r="G17"/>
      <c r="H17" s="40"/>
      <c r="I17" s="37"/>
      <c r="J17" s="37"/>
    </row>
    <row r="18" spans="1:10" ht="15.75" x14ac:dyDescent="0.25">
      <c r="A18" s="47"/>
      <c r="B18" s="50"/>
      <c r="C18" s="50"/>
      <c r="D18" s="13" t="s">
        <v>25</v>
      </c>
      <c r="E18" s="14" t="s">
        <v>26</v>
      </c>
      <c r="F18" s="41">
        <v>619.70708392566576</v>
      </c>
      <c r="G18"/>
      <c r="H18" s="40"/>
      <c r="I18" s="37"/>
      <c r="J18" s="37"/>
    </row>
    <row r="19" spans="1:10" x14ac:dyDescent="0.25">
      <c r="A19" s="47"/>
      <c r="B19" s="50"/>
      <c r="C19" s="50"/>
      <c r="D19" s="13" t="s">
        <v>27</v>
      </c>
      <c r="E19" s="14" t="s">
        <v>28</v>
      </c>
      <c r="F19" s="41">
        <v>7432.4888366265741</v>
      </c>
      <c r="G19"/>
      <c r="H19" s="40"/>
      <c r="I19" s="37"/>
      <c r="J19" s="37"/>
    </row>
    <row r="20" spans="1:10" ht="34.5" customHeight="1" x14ac:dyDescent="0.25">
      <c r="A20" s="47"/>
      <c r="B20" s="50"/>
      <c r="C20" s="50"/>
      <c r="D20" s="52" t="s">
        <v>29</v>
      </c>
      <c r="E20" s="53"/>
      <c r="F20" s="54"/>
      <c r="G20" s="36"/>
      <c r="H20" s="40"/>
      <c r="I20" s="37"/>
      <c r="J20" s="40"/>
    </row>
    <row r="21" spans="1:10" x14ac:dyDescent="0.25">
      <c r="A21" s="47"/>
      <c r="B21" s="50"/>
      <c r="C21" s="50"/>
      <c r="D21" s="16" t="s">
        <v>30</v>
      </c>
      <c r="E21" s="17" t="s">
        <v>28</v>
      </c>
      <c r="F21" s="29">
        <v>291.33166876133015</v>
      </c>
      <c r="H21" s="40"/>
      <c r="I21" s="37"/>
      <c r="J21" s="37"/>
    </row>
    <row r="22" spans="1:10" x14ac:dyDescent="0.25">
      <c r="A22" s="47"/>
      <c r="B22" s="50"/>
      <c r="C22" s="50"/>
      <c r="D22" s="16" t="s">
        <v>31</v>
      </c>
      <c r="E22" s="17" t="s">
        <v>28</v>
      </c>
      <c r="F22" s="29">
        <v>409.87352018835412</v>
      </c>
      <c r="H22" s="40"/>
      <c r="I22" s="37"/>
      <c r="J22" s="37"/>
    </row>
    <row r="23" spans="1:10" x14ac:dyDescent="0.25">
      <c r="A23" s="47"/>
      <c r="B23" s="50"/>
      <c r="C23" s="50"/>
      <c r="D23" s="18" t="s">
        <v>32</v>
      </c>
      <c r="E23" s="6" t="s">
        <v>28</v>
      </c>
      <c r="F23" s="28">
        <v>283.57883949519282</v>
      </c>
      <c r="H23" s="40"/>
      <c r="I23" s="37"/>
      <c r="J23" s="37"/>
    </row>
    <row r="24" spans="1:10" x14ac:dyDescent="0.25">
      <c r="A24" s="47"/>
      <c r="B24" s="50"/>
      <c r="C24" s="50"/>
      <c r="D24" s="18" t="s">
        <v>33</v>
      </c>
      <c r="E24" s="17" t="s">
        <v>28</v>
      </c>
      <c r="F24" s="28">
        <v>1041.7181859007085</v>
      </c>
      <c r="H24" s="40"/>
      <c r="I24" s="37"/>
      <c r="J24" s="37"/>
    </row>
    <row r="25" spans="1:10" ht="39" x14ac:dyDescent="0.25">
      <c r="A25" s="47"/>
      <c r="B25" s="50"/>
      <c r="C25" s="50"/>
      <c r="D25" s="19" t="s">
        <v>34</v>
      </c>
      <c r="E25" s="17" t="s">
        <v>28</v>
      </c>
      <c r="F25" s="28">
        <v>277.79151624018891</v>
      </c>
      <c r="H25" s="40"/>
      <c r="I25" s="37"/>
      <c r="J25" s="37"/>
    </row>
    <row r="26" spans="1:10" x14ac:dyDescent="0.25">
      <c r="A26" s="47"/>
      <c r="B26" s="50"/>
      <c r="C26" s="50"/>
      <c r="D26" s="18" t="s">
        <v>35</v>
      </c>
      <c r="E26" s="17" t="s">
        <v>28</v>
      </c>
      <c r="F26" s="28">
        <v>1579.9392486160743</v>
      </c>
      <c r="H26" s="40"/>
      <c r="I26" s="37"/>
      <c r="J26" s="37"/>
    </row>
    <row r="27" spans="1:10" x14ac:dyDescent="0.25">
      <c r="A27" s="47"/>
      <c r="B27" s="50"/>
      <c r="C27" s="50"/>
      <c r="D27" s="18" t="s">
        <v>36</v>
      </c>
      <c r="E27" s="17" t="s">
        <v>28</v>
      </c>
      <c r="F27" s="28">
        <v>71.762808362048787</v>
      </c>
      <c r="H27" s="40"/>
      <c r="I27" s="37"/>
      <c r="J27" s="37"/>
    </row>
    <row r="28" spans="1:10" ht="26.25" x14ac:dyDescent="0.25">
      <c r="A28" s="47"/>
      <c r="B28" s="50"/>
      <c r="C28" s="50"/>
      <c r="D28" s="19" t="s">
        <v>37</v>
      </c>
      <c r="E28" s="17" t="s">
        <v>28</v>
      </c>
      <c r="F28" s="28">
        <v>300.94080926020462</v>
      </c>
      <c r="H28" s="40"/>
      <c r="I28" s="37"/>
      <c r="J28" s="37"/>
    </row>
    <row r="29" spans="1:10" x14ac:dyDescent="0.25">
      <c r="A29" s="47"/>
      <c r="B29" s="50"/>
      <c r="C29" s="50"/>
      <c r="D29" s="19" t="s">
        <v>38</v>
      </c>
      <c r="E29" s="17" t="s">
        <v>28</v>
      </c>
      <c r="F29" s="28">
        <v>1157.4646510007869</v>
      </c>
      <c r="H29" s="40"/>
      <c r="I29" s="37"/>
      <c r="J29" s="37"/>
    </row>
    <row r="30" spans="1:10" ht="29.25" customHeight="1" x14ac:dyDescent="0.25">
      <c r="A30" s="47"/>
      <c r="B30" s="50"/>
      <c r="C30" s="50"/>
      <c r="D30" s="52" t="s">
        <v>39</v>
      </c>
      <c r="E30" s="53"/>
      <c r="F30" s="54"/>
      <c r="H30" s="40"/>
      <c r="I30" s="37"/>
      <c r="J30" s="37"/>
    </row>
    <row r="31" spans="1:10" x14ac:dyDescent="0.25">
      <c r="A31" s="47"/>
      <c r="B31" s="50"/>
      <c r="C31" s="50"/>
      <c r="D31" s="18" t="s">
        <v>40</v>
      </c>
      <c r="E31" s="20" t="s">
        <v>41</v>
      </c>
      <c r="F31" s="28">
        <v>6</v>
      </c>
      <c r="H31" s="40"/>
      <c r="I31" s="37"/>
      <c r="J31" s="37"/>
    </row>
    <row r="32" spans="1:10" x14ac:dyDescent="0.25">
      <c r="A32" s="47"/>
      <c r="B32" s="50"/>
      <c r="C32" s="50"/>
      <c r="D32" s="52" t="s">
        <v>42</v>
      </c>
      <c r="E32" s="53"/>
      <c r="F32" s="54"/>
      <c r="H32" s="40"/>
      <c r="I32" s="37"/>
      <c r="J32" s="37"/>
    </row>
    <row r="33" spans="1:26" x14ac:dyDescent="0.25">
      <c r="A33" s="47"/>
      <c r="B33" s="50"/>
      <c r="C33" s="50"/>
      <c r="D33" s="21" t="s">
        <v>43</v>
      </c>
      <c r="E33" s="22" t="s">
        <v>28</v>
      </c>
      <c r="F33" s="28">
        <v>1996.6265229763576</v>
      </c>
      <c r="H33" s="40"/>
      <c r="I33" s="37"/>
      <c r="J33" s="37"/>
    </row>
    <row r="34" spans="1:26" ht="30" customHeight="1" x14ac:dyDescent="0.25">
      <c r="A34" s="47"/>
      <c r="B34" s="50"/>
      <c r="C34" s="50"/>
      <c r="D34" s="45" t="s">
        <v>45</v>
      </c>
      <c r="E34" s="45"/>
      <c r="F34" s="45"/>
      <c r="H34" s="40"/>
      <c r="I34" s="37"/>
      <c r="J34" s="37"/>
    </row>
    <row r="35" spans="1:26" ht="26.25" x14ac:dyDescent="0.25">
      <c r="A35" s="47"/>
      <c r="B35" s="50"/>
      <c r="C35" s="50"/>
      <c r="D35" s="23" t="s">
        <v>46</v>
      </c>
      <c r="E35" s="17" t="s">
        <v>15</v>
      </c>
      <c r="F35" s="28">
        <v>23.05</v>
      </c>
      <c r="H35" s="40"/>
      <c r="I35" s="37"/>
      <c r="J35" s="37"/>
    </row>
    <row r="36" spans="1:26" x14ac:dyDescent="0.25">
      <c r="A36" s="47"/>
      <c r="B36" s="50"/>
      <c r="C36" s="50"/>
      <c r="D36" s="10" t="s">
        <v>16</v>
      </c>
      <c r="E36" s="11" t="s">
        <v>17</v>
      </c>
      <c r="F36" s="28">
        <v>35049.553700000004</v>
      </c>
      <c r="H36" s="40"/>
      <c r="I36" s="37"/>
      <c r="J36" s="37"/>
    </row>
    <row r="37" spans="1:26" x14ac:dyDescent="0.25">
      <c r="A37" s="47"/>
      <c r="B37" s="50"/>
      <c r="C37" s="50"/>
      <c r="D37" s="12" t="s">
        <v>18</v>
      </c>
      <c r="E37" s="11" t="s">
        <v>17</v>
      </c>
      <c r="F37" s="28">
        <f>F36*30.2%</f>
        <v>10584.9652174</v>
      </c>
      <c r="H37" s="40"/>
      <c r="I37" s="37"/>
      <c r="J37" s="37"/>
    </row>
    <row r="38" spans="1:26" x14ac:dyDescent="0.25">
      <c r="A38" s="47"/>
      <c r="B38" s="50"/>
      <c r="C38" s="50"/>
      <c r="D38" s="45" t="s">
        <v>47</v>
      </c>
      <c r="E38" s="45"/>
      <c r="F38" s="45"/>
      <c r="H38" s="40"/>
      <c r="I38" s="37"/>
      <c r="J38" s="37"/>
    </row>
    <row r="39" spans="1:26" x14ac:dyDescent="0.25">
      <c r="A39" s="47"/>
      <c r="B39" s="50"/>
      <c r="C39" s="50"/>
      <c r="D39" s="24" t="s">
        <v>48</v>
      </c>
      <c r="E39" s="25" t="s">
        <v>17</v>
      </c>
      <c r="F39" s="28">
        <v>5934.6600555843834</v>
      </c>
      <c r="H39" s="40"/>
      <c r="I39" s="37"/>
      <c r="J39" s="37"/>
    </row>
    <row r="40" spans="1:26" x14ac:dyDescent="0.25">
      <c r="A40" s="47"/>
      <c r="B40" s="50"/>
      <c r="C40" s="50"/>
      <c r="D40" s="24" t="s">
        <v>49</v>
      </c>
      <c r="E40" s="25" t="s">
        <v>17</v>
      </c>
      <c r="F40" s="28">
        <v>694.47879060047228</v>
      </c>
      <c r="H40" s="40"/>
      <c r="I40" s="37"/>
      <c r="J40" s="37"/>
    </row>
    <row r="41" spans="1:26" ht="26.25" x14ac:dyDescent="0.25">
      <c r="A41" s="47"/>
      <c r="B41" s="50"/>
      <c r="C41" s="50"/>
      <c r="D41" s="24" t="s">
        <v>50</v>
      </c>
      <c r="E41" s="25" t="s">
        <v>17</v>
      </c>
      <c r="F41" s="28">
        <v>130.21477323758856</v>
      </c>
      <c r="H41" s="40"/>
      <c r="I41" s="37"/>
      <c r="J41" s="37"/>
    </row>
    <row r="42" spans="1:26" ht="39" x14ac:dyDescent="0.25">
      <c r="A42" s="47"/>
      <c r="B42" s="50"/>
      <c r="C42" s="50"/>
      <c r="D42" s="24" t="s">
        <v>51</v>
      </c>
      <c r="E42" s="25" t="s">
        <v>17</v>
      </c>
      <c r="F42" s="28">
        <v>173.61969765011807</v>
      </c>
      <c r="H42" s="40"/>
      <c r="I42" s="37"/>
      <c r="J42" s="37"/>
    </row>
    <row r="43" spans="1:26" x14ac:dyDescent="0.25">
      <c r="A43" s="47"/>
      <c r="B43" s="50"/>
      <c r="C43" s="50"/>
      <c r="D43" s="24" t="s">
        <v>52</v>
      </c>
      <c r="E43" s="25" t="s">
        <v>53</v>
      </c>
      <c r="F43" s="28">
        <v>199.66265229763576</v>
      </c>
      <c r="H43" s="40"/>
      <c r="I43" s="37"/>
      <c r="J43" s="37"/>
    </row>
    <row r="44" spans="1:26" ht="26.25" x14ac:dyDescent="0.25">
      <c r="A44" s="47"/>
      <c r="B44" s="50"/>
      <c r="C44" s="50"/>
      <c r="D44" s="24" t="s">
        <v>54</v>
      </c>
      <c r="E44" s="9" t="s">
        <v>17</v>
      </c>
      <c r="F44" s="28">
        <v>259.27208182417633</v>
      </c>
      <c r="H44" s="40"/>
      <c r="I44" s="37"/>
      <c r="J44" s="37"/>
    </row>
    <row r="45" spans="1:26" x14ac:dyDescent="0.25">
      <c r="A45" s="48"/>
      <c r="B45" s="51"/>
      <c r="C45" s="51"/>
      <c r="D45" s="24" t="s">
        <v>35</v>
      </c>
      <c r="E45" s="9" t="s">
        <v>17</v>
      </c>
      <c r="F45" s="28">
        <v>777.55417800437772</v>
      </c>
      <c r="H45" s="40"/>
      <c r="I45" s="37"/>
      <c r="J45" s="37"/>
    </row>
    <row r="46" spans="1:26" s="26" customFormat="1" ht="22.5" customHeight="1" x14ac:dyDescent="0.25">
      <c r="A46" s="46" t="s">
        <v>55</v>
      </c>
      <c r="B46" s="49" t="s">
        <v>56</v>
      </c>
      <c r="C46" s="49" t="s">
        <v>11</v>
      </c>
      <c r="D46" s="52" t="s">
        <v>12</v>
      </c>
      <c r="E46" s="53"/>
      <c r="F46" s="54"/>
      <c r="G46" s="5"/>
      <c r="H46" s="37"/>
      <c r="I46" s="37"/>
      <c r="J46" s="37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26" customFormat="1" x14ac:dyDescent="0.25">
      <c r="A47" s="47"/>
      <c r="B47" s="50"/>
      <c r="C47" s="50"/>
      <c r="D47" s="45" t="s">
        <v>13</v>
      </c>
      <c r="E47" s="45"/>
      <c r="F47" s="45"/>
      <c r="G47" s="5"/>
      <c r="H47" s="37"/>
      <c r="I47" s="37"/>
      <c r="J47" s="3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26" customFormat="1" x14ac:dyDescent="0.25">
      <c r="A48" s="47"/>
      <c r="B48" s="50"/>
      <c r="C48" s="50"/>
      <c r="D48" s="8" t="s">
        <v>14</v>
      </c>
      <c r="E48" s="9" t="s">
        <v>15</v>
      </c>
      <c r="F48" s="28">
        <v>46.61</v>
      </c>
      <c r="G48" s="5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26" customFormat="1" x14ac:dyDescent="0.25">
      <c r="A49" s="47"/>
      <c r="B49" s="50"/>
      <c r="C49" s="50"/>
      <c r="D49" s="10" t="s">
        <v>16</v>
      </c>
      <c r="E49" s="11" t="s">
        <v>17</v>
      </c>
      <c r="F49" s="28">
        <v>73319.371199999994</v>
      </c>
      <c r="G49" s="5"/>
      <c r="H49" s="15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26" customFormat="1" x14ac:dyDescent="0.25">
      <c r="A50" s="47"/>
      <c r="B50" s="50"/>
      <c r="C50" s="50"/>
      <c r="D50" s="12" t="s">
        <v>18</v>
      </c>
      <c r="E50" s="11" t="s">
        <v>17</v>
      </c>
      <c r="F50" s="28">
        <f>F49*30.2%</f>
        <v>22142.450102399998</v>
      </c>
      <c r="G50" s="5"/>
      <c r="H50" s="15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26" customFormat="1" ht="15" customHeight="1" x14ac:dyDescent="0.25">
      <c r="A51" s="47"/>
      <c r="B51" s="50"/>
      <c r="C51" s="50"/>
      <c r="D51" s="52" t="s">
        <v>19</v>
      </c>
      <c r="E51" s="53"/>
      <c r="F51" s="54"/>
      <c r="G51" s="5"/>
      <c r="H51" s="15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26" customFormat="1" x14ac:dyDescent="0.25">
      <c r="A52" s="47"/>
      <c r="B52" s="50"/>
      <c r="C52" s="50"/>
      <c r="D52" s="45" t="s">
        <v>20</v>
      </c>
      <c r="E52" s="45"/>
      <c r="F52" s="45"/>
      <c r="G52" s="5"/>
      <c r="H52" s="3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26" customFormat="1" x14ac:dyDescent="0.25">
      <c r="A53" s="47"/>
      <c r="B53" s="50"/>
      <c r="C53" s="50"/>
      <c r="D53" s="13" t="s">
        <v>21</v>
      </c>
      <c r="E53" s="14" t="s">
        <v>22</v>
      </c>
      <c r="F53" s="28">
        <v>8475.070159847246</v>
      </c>
      <c r="G53" s="5"/>
      <c r="H53" s="42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26" customFormat="1" x14ac:dyDescent="0.25">
      <c r="A54" s="47"/>
      <c r="B54" s="50"/>
      <c r="C54" s="50"/>
      <c r="D54" s="13" t="s">
        <v>23</v>
      </c>
      <c r="E54" s="14" t="s">
        <v>24</v>
      </c>
      <c r="F54" s="28">
        <v>14135.182286333895</v>
      </c>
      <c r="G54" s="5"/>
      <c r="H54" s="4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26" customFormat="1" ht="15.75" x14ac:dyDescent="0.25">
      <c r="A55" s="47"/>
      <c r="B55" s="50"/>
      <c r="C55" s="50"/>
      <c r="D55" s="13" t="s">
        <v>25</v>
      </c>
      <c r="E55" s="14" t="s">
        <v>26</v>
      </c>
      <c r="F55" s="28">
        <v>943.95574124576865</v>
      </c>
      <c r="G55" s="5"/>
      <c r="H55" s="42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26" customFormat="1" x14ac:dyDescent="0.25">
      <c r="A56" s="47"/>
      <c r="B56" s="50"/>
      <c r="C56" s="50"/>
      <c r="D56" s="13" t="s">
        <v>27</v>
      </c>
      <c r="E56" s="14" t="s">
        <v>28</v>
      </c>
      <c r="F56" s="28">
        <v>11321.381812573089</v>
      </c>
      <c r="G56" s="5"/>
      <c r="H56" s="42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26" customFormat="1" ht="29.25" customHeight="1" x14ac:dyDescent="0.25">
      <c r="A57" s="47"/>
      <c r="B57" s="50"/>
      <c r="C57" s="50"/>
      <c r="D57" s="52" t="s">
        <v>29</v>
      </c>
      <c r="E57" s="53"/>
      <c r="F57" s="54"/>
      <c r="G57" s="5"/>
      <c r="H57" s="15"/>
      <c r="I57" s="15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26" customFormat="1" x14ac:dyDescent="0.25">
      <c r="A58" s="47"/>
      <c r="B58" s="50"/>
      <c r="C58" s="50"/>
      <c r="D58" s="16" t="s">
        <v>30</v>
      </c>
      <c r="E58" s="17" t="s">
        <v>28</v>
      </c>
      <c r="F58" s="29">
        <v>95.934905621280393</v>
      </c>
      <c r="G58" s="5"/>
      <c r="H58" s="15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26" customFormat="1" x14ac:dyDescent="0.25">
      <c r="A59" s="47"/>
      <c r="B59" s="50"/>
      <c r="C59" s="50"/>
      <c r="D59" s="16" t="s">
        <v>31</v>
      </c>
      <c r="E59" s="17" t="s">
        <v>28</v>
      </c>
      <c r="F59" s="29">
        <v>134.97048790856002</v>
      </c>
      <c r="G59" s="5"/>
      <c r="H59" s="15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26" customFormat="1" x14ac:dyDescent="0.25">
      <c r="A60" s="47"/>
      <c r="B60" s="50"/>
      <c r="C60" s="50"/>
      <c r="D60" s="18" t="s">
        <v>32</v>
      </c>
      <c r="E60" s="6" t="s">
        <v>28</v>
      </c>
      <c r="F60" s="28">
        <v>95.457068926615023</v>
      </c>
      <c r="G60" s="5"/>
      <c r="H60" s="15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26" customFormat="1" x14ac:dyDescent="0.25">
      <c r="A61" s="47"/>
      <c r="B61" s="50"/>
      <c r="C61" s="50"/>
      <c r="D61" s="18" t="s">
        <v>33</v>
      </c>
      <c r="E61" s="17" t="s">
        <v>28</v>
      </c>
      <c r="F61" s="28">
        <v>350.65862054674903</v>
      </c>
      <c r="G61" s="5"/>
      <c r="H61" s="15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26" customFormat="1" ht="39" x14ac:dyDescent="0.25">
      <c r="A62" s="47"/>
      <c r="B62" s="50"/>
      <c r="C62" s="50"/>
      <c r="D62" s="19" t="s">
        <v>34</v>
      </c>
      <c r="E62" s="17" t="s">
        <v>28</v>
      </c>
      <c r="F62" s="28">
        <v>93.508965479133082</v>
      </c>
      <c r="G62" s="5"/>
      <c r="H62" s="15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26" customFormat="1" x14ac:dyDescent="0.25">
      <c r="A63" s="47"/>
      <c r="B63" s="50"/>
      <c r="C63" s="50"/>
      <c r="D63" s="18" t="s">
        <v>35</v>
      </c>
      <c r="E63" s="17" t="s">
        <v>28</v>
      </c>
      <c r="F63" s="28">
        <v>531.8322411625694</v>
      </c>
      <c r="G63" s="5"/>
      <c r="H63" s="15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26" customFormat="1" x14ac:dyDescent="0.25">
      <c r="A64" s="47"/>
      <c r="B64" s="50"/>
      <c r="C64" s="50"/>
      <c r="D64" s="18" t="s">
        <v>36</v>
      </c>
      <c r="E64" s="17" t="s">
        <v>28</v>
      </c>
      <c r="F64" s="28">
        <v>24.156482748776046</v>
      </c>
      <c r="G64" s="5"/>
      <c r="H64" s="15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26" customFormat="1" ht="26.25" x14ac:dyDescent="0.25">
      <c r="A65" s="47"/>
      <c r="B65" s="50"/>
      <c r="C65" s="50"/>
      <c r="D65" s="19" t="s">
        <v>37</v>
      </c>
      <c r="E65" s="17" t="s">
        <v>28</v>
      </c>
      <c r="F65" s="28">
        <v>101.30137926906083</v>
      </c>
      <c r="G65" s="5"/>
      <c r="H65" s="1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26" customFormat="1" x14ac:dyDescent="0.25">
      <c r="A66" s="47"/>
      <c r="B66" s="50"/>
      <c r="C66" s="50"/>
      <c r="D66" s="19" t="s">
        <v>38</v>
      </c>
      <c r="E66" s="17" t="s">
        <v>28</v>
      </c>
      <c r="F66" s="28">
        <v>389.6206894963878</v>
      </c>
      <c r="G66" s="5"/>
      <c r="H66" s="15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26" customFormat="1" ht="29.25" customHeight="1" x14ac:dyDescent="0.25">
      <c r="A67" s="47"/>
      <c r="B67" s="50"/>
      <c r="C67" s="50"/>
      <c r="D67" s="52" t="s">
        <v>39</v>
      </c>
      <c r="E67" s="53"/>
      <c r="F67" s="54"/>
      <c r="G67" s="5"/>
      <c r="H67" s="15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26" customFormat="1" x14ac:dyDescent="0.25">
      <c r="A68" s="47"/>
      <c r="B68" s="50"/>
      <c r="C68" s="50"/>
      <c r="D68" s="18" t="s">
        <v>40</v>
      </c>
      <c r="E68" s="20" t="s">
        <v>41</v>
      </c>
      <c r="F68" s="28">
        <v>6</v>
      </c>
      <c r="G68" s="5"/>
      <c r="H68" s="15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26" customFormat="1" x14ac:dyDescent="0.25">
      <c r="A69" s="47"/>
      <c r="B69" s="50"/>
      <c r="C69" s="50"/>
      <c r="D69" s="52" t="s">
        <v>42</v>
      </c>
      <c r="E69" s="53"/>
      <c r="F69" s="54"/>
      <c r="G69" s="5"/>
      <c r="H69" s="15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26" customFormat="1" x14ac:dyDescent="0.25">
      <c r="A70" s="47"/>
      <c r="B70" s="50"/>
      <c r="C70" s="50"/>
      <c r="D70" s="21" t="s">
        <v>43</v>
      </c>
      <c r="E70" s="22" t="s">
        <v>28</v>
      </c>
      <c r="F70" s="28">
        <v>10685.795473231356</v>
      </c>
      <c r="G70" s="5"/>
      <c r="H70" s="15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26" customFormat="1" ht="30" customHeight="1" x14ac:dyDescent="0.25">
      <c r="A71" s="47"/>
      <c r="B71" s="50"/>
      <c r="C71" s="50"/>
      <c r="D71" s="45" t="s">
        <v>45</v>
      </c>
      <c r="E71" s="45"/>
      <c r="F71" s="45"/>
      <c r="G71" s="5"/>
      <c r="H71" s="15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26" customFormat="1" ht="26.25" x14ac:dyDescent="0.25">
      <c r="A72" s="47"/>
      <c r="B72" s="50"/>
      <c r="C72" s="50"/>
      <c r="D72" s="23" t="s">
        <v>46</v>
      </c>
      <c r="E72" s="17" t="s">
        <v>15</v>
      </c>
      <c r="F72" s="28">
        <v>23.05</v>
      </c>
      <c r="G72" s="5"/>
      <c r="H72" s="15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26" customFormat="1" x14ac:dyDescent="0.25">
      <c r="A73" s="47"/>
      <c r="B73" s="50"/>
      <c r="C73" s="50"/>
      <c r="D73" s="10" t="s">
        <v>16</v>
      </c>
      <c r="E73" s="11" t="s">
        <v>17</v>
      </c>
      <c r="F73" s="28">
        <v>29947.348800000007</v>
      </c>
      <c r="G73" s="5"/>
      <c r="H73" s="15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26" customFormat="1" x14ac:dyDescent="0.25">
      <c r="A74" s="47"/>
      <c r="B74" s="50"/>
      <c r="C74" s="50"/>
      <c r="D74" s="12" t="s">
        <v>18</v>
      </c>
      <c r="E74" s="11" t="s">
        <v>17</v>
      </c>
      <c r="F74" s="28">
        <f>F73*30.2%</f>
        <v>9044.0993376000024</v>
      </c>
      <c r="G74" s="5"/>
      <c r="H74" s="15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26" customFormat="1" x14ac:dyDescent="0.25">
      <c r="A75" s="47"/>
      <c r="B75" s="50"/>
      <c r="C75" s="50"/>
      <c r="D75" s="45" t="s">
        <v>47</v>
      </c>
      <c r="E75" s="45"/>
      <c r="F75" s="45"/>
      <c r="G75" s="5"/>
      <c r="H75" s="1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26" customFormat="1" x14ac:dyDescent="0.25">
      <c r="A76" s="47"/>
      <c r="B76" s="50"/>
      <c r="C76" s="50"/>
      <c r="D76" s="24" t="s">
        <v>48</v>
      </c>
      <c r="E76" s="25" t="s">
        <v>17</v>
      </c>
      <c r="F76" s="28">
        <v>1997.6993170237961</v>
      </c>
      <c r="G76" s="5"/>
      <c r="H76" s="15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26" customFormat="1" x14ac:dyDescent="0.25">
      <c r="A77" s="47"/>
      <c r="B77" s="50"/>
      <c r="C77" s="50"/>
      <c r="D77" s="24" t="s">
        <v>49</v>
      </c>
      <c r="E77" s="25" t="s">
        <v>17</v>
      </c>
      <c r="F77" s="28">
        <v>233.77241369783269</v>
      </c>
      <c r="G77" s="5"/>
      <c r="H77" s="15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26" customFormat="1" ht="26.25" x14ac:dyDescent="0.25">
      <c r="A78" s="47"/>
      <c r="B78" s="50"/>
      <c r="C78" s="50"/>
      <c r="D78" s="24" t="s">
        <v>50</v>
      </c>
      <c r="E78" s="25" t="s">
        <v>17</v>
      </c>
      <c r="F78" s="28">
        <v>43.832327568343629</v>
      </c>
      <c r="G78" s="5"/>
      <c r="H78" s="15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26" customFormat="1" ht="39" x14ac:dyDescent="0.25">
      <c r="A79" s="47"/>
      <c r="B79" s="50"/>
      <c r="C79" s="50"/>
      <c r="D79" s="24" t="s">
        <v>51</v>
      </c>
      <c r="E79" s="25" t="s">
        <v>17</v>
      </c>
      <c r="F79" s="28">
        <v>58.443103424458172</v>
      </c>
      <c r="G79" s="5"/>
      <c r="H79" s="15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26" customFormat="1" x14ac:dyDescent="0.25">
      <c r="A80" s="47"/>
      <c r="B80" s="50"/>
      <c r="C80" s="50"/>
      <c r="D80" s="24" t="s">
        <v>52</v>
      </c>
      <c r="E80" s="25" t="s">
        <v>53</v>
      </c>
      <c r="F80" s="28">
        <v>92.924534444888494</v>
      </c>
      <c r="G80" s="5"/>
      <c r="H80" s="15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26" customFormat="1" ht="26.25" x14ac:dyDescent="0.25">
      <c r="A81" s="47"/>
      <c r="B81" s="50"/>
      <c r="C81" s="50"/>
      <c r="D81" s="24" t="s">
        <v>54</v>
      </c>
      <c r="E81" s="9" t="s">
        <v>17</v>
      </c>
      <c r="F81" s="28">
        <v>87.275034447190876</v>
      </c>
      <c r="G81" s="5"/>
      <c r="H81" s="15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6" customFormat="1" x14ac:dyDescent="0.25">
      <c r="A82" s="48"/>
      <c r="B82" s="51"/>
      <c r="C82" s="51"/>
      <c r="D82" s="24" t="s">
        <v>35</v>
      </c>
      <c r="E82" s="9" t="s">
        <v>17</v>
      </c>
      <c r="F82" s="28">
        <v>256.04695500300352</v>
      </c>
      <c r="G82" s="5"/>
      <c r="H82" s="15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6" customFormat="1" ht="21" customHeight="1" x14ac:dyDescent="0.25">
      <c r="A83" s="46" t="s">
        <v>57</v>
      </c>
      <c r="B83" s="49" t="s">
        <v>58</v>
      </c>
      <c r="C83" s="49" t="s">
        <v>11</v>
      </c>
      <c r="D83" s="52" t="s">
        <v>12</v>
      </c>
      <c r="E83" s="53"/>
      <c r="F83" s="5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6" customFormat="1" x14ac:dyDescent="0.25">
      <c r="A84" s="47"/>
      <c r="B84" s="50"/>
      <c r="C84" s="50"/>
      <c r="D84" s="45" t="s">
        <v>13</v>
      </c>
      <c r="E84" s="45"/>
      <c r="F84" s="45"/>
      <c r="G84"/>
      <c r="H84" s="1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6" customFormat="1" x14ac:dyDescent="0.25">
      <c r="A85" s="47"/>
      <c r="B85" s="50"/>
      <c r="C85" s="50"/>
      <c r="D85" s="8" t="s">
        <v>14</v>
      </c>
      <c r="E85" s="9" t="s">
        <v>15</v>
      </c>
      <c r="F85" s="28">
        <v>46.61</v>
      </c>
      <c r="G85" s="5"/>
      <c r="H85" s="1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6" customFormat="1" x14ac:dyDescent="0.25">
      <c r="A86" s="47"/>
      <c r="B86" s="50"/>
      <c r="C86" s="50"/>
      <c r="D86" s="10" t="s">
        <v>16</v>
      </c>
      <c r="E86" s="11" t="s">
        <v>17</v>
      </c>
      <c r="F86" s="28">
        <v>73087.300999999992</v>
      </c>
      <c r="G86" s="5"/>
      <c r="H86" s="15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6" customFormat="1" x14ac:dyDescent="0.25">
      <c r="A87" s="47"/>
      <c r="B87" s="50"/>
      <c r="C87" s="50"/>
      <c r="D87" s="12" t="s">
        <v>18</v>
      </c>
      <c r="E87" s="11" t="s">
        <v>17</v>
      </c>
      <c r="F87" s="28">
        <f>F86*30.2%</f>
        <v>22072.364901999998</v>
      </c>
      <c r="G87" s="5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6" customFormat="1" ht="15" customHeight="1" x14ac:dyDescent="0.25">
      <c r="A88" s="47"/>
      <c r="B88" s="50"/>
      <c r="C88" s="50"/>
      <c r="D88" s="52" t="s">
        <v>19</v>
      </c>
      <c r="E88" s="53"/>
      <c r="F88" s="54"/>
      <c r="G88"/>
      <c r="H88" s="15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6" customFormat="1" x14ac:dyDescent="0.25">
      <c r="A89" s="47"/>
      <c r="B89" s="50"/>
      <c r="C89" s="50"/>
      <c r="D89" s="45" t="s">
        <v>20</v>
      </c>
      <c r="E89" s="45"/>
      <c r="F89" s="45"/>
      <c r="G89" s="36"/>
      <c r="H89" s="15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6" customFormat="1" x14ac:dyDescent="0.25">
      <c r="A90" s="47"/>
      <c r="B90" s="50"/>
      <c r="C90" s="50"/>
      <c r="D90" s="13" t="s">
        <v>21</v>
      </c>
      <c r="E90" s="14" t="s">
        <v>22</v>
      </c>
      <c r="F90" s="28">
        <v>7720.5137107510363</v>
      </c>
      <c r="G90" s="15"/>
      <c r="H90" s="3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6" customFormat="1" x14ac:dyDescent="0.25">
      <c r="A91" s="47"/>
      <c r="B91" s="50"/>
      <c r="C91" s="50"/>
      <c r="D91" s="13" t="s">
        <v>23</v>
      </c>
      <c r="E91" s="14" t="s">
        <v>24</v>
      </c>
      <c r="F91" s="28">
        <v>12876.692061222177</v>
      </c>
      <c r="G91" s="15"/>
      <c r="H91" s="36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6" customFormat="1" ht="15.75" x14ac:dyDescent="0.25">
      <c r="A92" s="47"/>
      <c r="B92" s="50"/>
      <c r="C92" s="50"/>
      <c r="D92" s="13" t="s">
        <v>25</v>
      </c>
      <c r="E92" s="14" t="s">
        <v>26</v>
      </c>
      <c r="F92" s="28">
        <v>859.91302787769121</v>
      </c>
      <c r="G92" s="15"/>
      <c r="H92" s="3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6" customFormat="1" x14ac:dyDescent="0.25">
      <c r="A93" s="47"/>
      <c r="B93" s="50"/>
      <c r="C93" s="50"/>
      <c r="D93" s="13" t="s">
        <v>27</v>
      </c>
      <c r="E93" s="14" t="s">
        <v>28</v>
      </c>
      <c r="F93" s="28">
        <v>10313.411200149092</v>
      </c>
      <c r="G93" s="15"/>
      <c r="H93" s="36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6" customFormat="1" ht="28.5" customHeight="1" x14ac:dyDescent="0.25">
      <c r="A94" s="47"/>
      <c r="B94" s="50"/>
      <c r="C94" s="50"/>
      <c r="D94" s="52" t="s">
        <v>29</v>
      </c>
      <c r="E94" s="53"/>
      <c r="F94" s="54"/>
      <c r="G94" s="36"/>
      <c r="H94" s="15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6" customFormat="1" x14ac:dyDescent="0.25">
      <c r="A95" s="47"/>
      <c r="B95" s="50"/>
      <c r="C95" s="50"/>
      <c r="D95" s="16" t="s">
        <v>30</v>
      </c>
      <c r="E95" s="17" t="s">
        <v>28</v>
      </c>
      <c r="F95" s="29">
        <v>198.91255814420228</v>
      </c>
      <c r="G95" s="5"/>
      <c r="H95" s="1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6" customFormat="1" x14ac:dyDescent="0.25">
      <c r="A96" s="47"/>
      <c r="B96" s="50"/>
      <c r="C96" s="50"/>
      <c r="D96" s="16" t="s">
        <v>31</v>
      </c>
      <c r="E96" s="17" t="s">
        <v>28</v>
      </c>
      <c r="F96" s="29">
        <v>279.84939214770526</v>
      </c>
      <c r="G96" s="5"/>
      <c r="H96" s="15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6" customFormat="1" x14ac:dyDescent="0.25">
      <c r="A97" s="47"/>
      <c r="B97" s="50"/>
      <c r="C97" s="50"/>
      <c r="D97" s="18" t="s">
        <v>32</v>
      </c>
      <c r="E97" s="6" t="s">
        <v>28</v>
      </c>
      <c r="F97" s="28">
        <v>210.05852045400675</v>
      </c>
      <c r="G97" s="5"/>
      <c r="H97" s="15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6" customFormat="1" x14ac:dyDescent="0.25">
      <c r="A98" s="47"/>
      <c r="B98" s="50"/>
      <c r="C98" s="50"/>
      <c r="D98" s="18" t="s">
        <v>33</v>
      </c>
      <c r="E98" s="17" t="s">
        <v>28</v>
      </c>
      <c r="F98" s="28">
        <v>771.64354452492262</v>
      </c>
      <c r="G98" s="5"/>
      <c r="H98" s="15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6" customFormat="1" ht="39" x14ac:dyDescent="0.25">
      <c r="A99" s="47"/>
      <c r="B99" s="50"/>
      <c r="C99" s="50"/>
      <c r="D99" s="19" t="s">
        <v>34</v>
      </c>
      <c r="E99" s="17" t="s">
        <v>28</v>
      </c>
      <c r="F99" s="28">
        <v>205.77161187331271</v>
      </c>
      <c r="G99" s="5"/>
      <c r="H99" s="15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6" customFormat="1" x14ac:dyDescent="0.25">
      <c r="A100" s="47"/>
      <c r="B100" s="50"/>
      <c r="C100" s="50"/>
      <c r="D100" s="18" t="s">
        <v>35</v>
      </c>
      <c r="E100" s="17" t="s">
        <v>28</v>
      </c>
      <c r="F100" s="28">
        <v>1170.3260425294661</v>
      </c>
      <c r="G100" s="5"/>
      <c r="H100" s="15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6" customFormat="1" x14ac:dyDescent="0.25">
      <c r="A101" s="47"/>
      <c r="B101" s="50"/>
      <c r="C101" s="50"/>
      <c r="D101" s="18" t="s">
        <v>36</v>
      </c>
      <c r="E101" s="17" t="s">
        <v>28</v>
      </c>
      <c r="F101" s="28">
        <v>53.157666400605777</v>
      </c>
      <c r="G101" s="5"/>
      <c r="H101" s="15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6" customFormat="1" ht="26.25" x14ac:dyDescent="0.25">
      <c r="A102" s="47"/>
      <c r="B102" s="50"/>
      <c r="C102" s="50"/>
      <c r="D102" s="19" t="s">
        <v>37</v>
      </c>
      <c r="E102" s="17" t="s">
        <v>28</v>
      </c>
      <c r="F102" s="28">
        <v>222.91924619608875</v>
      </c>
      <c r="G102" s="5"/>
      <c r="H102" s="15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6" customFormat="1" x14ac:dyDescent="0.25">
      <c r="A103" s="47"/>
      <c r="B103" s="50"/>
      <c r="C103" s="50"/>
      <c r="D103" s="19" t="s">
        <v>38</v>
      </c>
      <c r="E103" s="17" t="s">
        <v>28</v>
      </c>
      <c r="F103" s="28">
        <v>857.38171613880297</v>
      </c>
      <c r="G103" s="5"/>
      <c r="H103" s="15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6" customFormat="1" ht="28.5" customHeight="1" x14ac:dyDescent="0.25">
      <c r="A104" s="47"/>
      <c r="B104" s="50"/>
      <c r="C104" s="50"/>
      <c r="D104" s="52" t="s">
        <v>39</v>
      </c>
      <c r="E104" s="53"/>
      <c r="F104" s="54"/>
      <c r="G104" s="5"/>
      <c r="H104" s="15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6" customFormat="1" x14ac:dyDescent="0.25">
      <c r="A105" s="47"/>
      <c r="B105" s="50"/>
      <c r="C105" s="50"/>
      <c r="D105" s="18" t="s">
        <v>40</v>
      </c>
      <c r="E105" s="20" t="s">
        <v>41</v>
      </c>
      <c r="F105" s="28">
        <v>6</v>
      </c>
      <c r="G105" s="5"/>
      <c r="H105" s="1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6" customFormat="1" x14ac:dyDescent="0.25">
      <c r="A106" s="47"/>
      <c r="B106" s="50"/>
      <c r="C106" s="50"/>
      <c r="D106" s="52" t="s">
        <v>42</v>
      </c>
      <c r="E106" s="53"/>
      <c r="F106" s="54"/>
      <c r="G106" s="5"/>
      <c r="H106" s="15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6" customFormat="1" x14ac:dyDescent="0.25">
      <c r="A107" s="47"/>
      <c r="B107" s="50"/>
      <c r="C107" s="50"/>
      <c r="D107" s="21" t="s">
        <v>43</v>
      </c>
      <c r="E107" s="22" t="s">
        <v>28</v>
      </c>
      <c r="F107" s="28">
        <v>1478.9834603394352</v>
      </c>
      <c r="G107" s="5"/>
      <c r="H107" s="15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6" customFormat="1" ht="31.5" customHeight="1" x14ac:dyDescent="0.25">
      <c r="A108" s="47"/>
      <c r="B108" s="50"/>
      <c r="C108" s="50"/>
      <c r="D108" s="45" t="s">
        <v>45</v>
      </c>
      <c r="E108" s="45"/>
      <c r="F108" s="45"/>
      <c r="G108" s="5"/>
      <c r="H108" s="15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6" customFormat="1" ht="26.25" x14ac:dyDescent="0.25">
      <c r="A109" s="47"/>
      <c r="B109" s="50"/>
      <c r="C109" s="50"/>
      <c r="D109" s="23" t="s">
        <v>46</v>
      </c>
      <c r="E109" s="17" t="s">
        <v>15</v>
      </c>
      <c r="F109" s="28">
        <v>23.05</v>
      </c>
      <c r="G109" s="5"/>
      <c r="H109" s="15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6" customFormat="1" x14ac:dyDescent="0.25">
      <c r="A110" s="47"/>
      <c r="B110" s="50"/>
      <c r="C110" s="50"/>
      <c r="D110" s="10" t="s">
        <v>16</v>
      </c>
      <c r="E110" s="11" t="s">
        <v>17</v>
      </c>
      <c r="F110" s="28">
        <v>31323.129000000001</v>
      </c>
      <c r="G110" s="5"/>
      <c r="H110" s="15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6" customFormat="1" x14ac:dyDescent="0.25">
      <c r="A111" s="47"/>
      <c r="B111" s="50"/>
      <c r="C111" s="50"/>
      <c r="D111" s="12" t="s">
        <v>18</v>
      </c>
      <c r="E111" s="11" t="s">
        <v>17</v>
      </c>
      <c r="F111" s="28">
        <f>F110*30.2%</f>
        <v>9459.5849579999995</v>
      </c>
      <c r="G111" s="5"/>
      <c r="H111" s="15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6" customFormat="1" x14ac:dyDescent="0.25">
      <c r="A112" s="47"/>
      <c r="B112" s="50"/>
      <c r="C112" s="50"/>
      <c r="D112" s="45" t="s">
        <v>47</v>
      </c>
      <c r="E112" s="45"/>
      <c r="F112" s="45"/>
      <c r="G112" s="5"/>
      <c r="H112" s="15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6" customFormat="1" x14ac:dyDescent="0.25">
      <c r="A113" s="47"/>
      <c r="B113" s="50"/>
      <c r="C113" s="50"/>
      <c r="D113" s="24" t="s">
        <v>48</v>
      </c>
      <c r="E113" s="25" t="s">
        <v>17</v>
      </c>
      <c r="F113" s="28">
        <v>4396.0470142719569</v>
      </c>
      <c r="G113" s="5"/>
      <c r="H113" s="15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6" customFormat="1" x14ac:dyDescent="0.25">
      <c r="A114" s="47"/>
      <c r="B114" s="50"/>
      <c r="C114" s="50"/>
      <c r="D114" s="24" t="s">
        <v>49</v>
      </c>
      <c r="E114" s="25" t="s">
        <v>17</v>
      </c>
      <c r="F114" s="28">
        <v>514.42902968328167</v>
      </c>
      <c r="G114" s="5"/>
      <c r="H114" s="15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6" customFormat="1" ht="26.25" x14ac:dyDescent="0.25">
      <c r="A115" s="47"/>
      <c r="B115" s="50"/>
      <c r="C115" s="50"/>
      <c r="D115" s="24" t="s">
        <v>50</v>
      </c>
      <c r="E115" s="25" t="s">
        <v>17</v>
      </c>
      <c r="F115" s="28">
        <v>96.455443065615327</v>
      </c>
      <c r="G115" s="5"/>
      <c r="H115" s="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6" customFormat="1" ht="39" x14ac:dyDescent="0.25">
      <c r="A116" s="47"/>
      <c r="B116" s="50"/>
      <c r="C116" s="50"/>
      <c r="D116" s="24" t="s">
        <v>51</v>
      </c>
      <c r="E116" s="25" t="s">
        <v>17</v>
      </c>
      <c r="F116" s="28">
        <v>128.60725742082042</v>
      </c>
      <c r="G116" s="5"/>
      <c r="H116" s="15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6" customFormat="1" x14ac:dyDescent="0.25">
      <c r="A117" s="47"/>
      <c r="B117" s="50"/>
      <c r="C117" s="50"/>
      <c r="D117" s="24" t="s">
        <v>52</v>
      </c>
      <c r="E117" s="25" t="s">
        <v>53</v>
      </c>
      <c r="F117" s="28">
        <v>21.863233761539476</v>
      </c>
      <c r="G117" s="5"/>
      <c r="H117" s="15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6" customFormat="1" ht="26.25" x14ac:dyDescent="0.25">
      <c r="A118" s="47"/>
      <c r="B118" s="50"/>
      <c r="C118" s="50"/>
      <c r="D118" s="24" t="s">
        <v>54</v>
      </c>
      <c r="E118" s="9" t="s">
        <v>17</v>
      </c>
      <c r="F118" s="28">
        <v>192.05350441509182</v>
      </c>
      <c r="G118" s="5"/>
      <c r="H118" s="15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6" customFormat="1" x14ac:dyDescent="0.25">
      <c r="A119" s="48"/>
      <c r="B119" s="51"/>
      <c r="C119" s="51"/>
      <c r="D119" s="24" t="s">
        <v>35</v>
      </c>
      <c r="E119" s="9" t="s">
        <v>17</v>
      </c>
      <c r="F119" s="28">
        <v>530.89075863314679</v>
      </c>
      <c r="G119" s="5"/>
      <c r="H119" s="15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6" customFormat="1" ht="18" customHeight="1" x14ac:dyDescent="0.25">
      <c r="A120" s="46" t="s">
        <v>74</v>
      </c>
      <c r="B120" s="55" t="s">
        <v>59</v>
      </c>
      <c r="C120" s="49" t="s">
        <v>11</v>
      </c>
      <c r="D120" s="52" t="s">
        <v>12</v>
      </c>
      <c r="E120" s="53"/>
      <c r="F120" s="54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6" customFormat="1" x14ac:dyDescent="0.25">
      <c r="A121" s="47"/>
      <c r="B121" s="56"/>
      <c r="C121" s="50"/>
      <c r="D121" s="45" t="s">
        <v>13</v>
      </c>
      <c r="E121" s="45"/>
      <c r="F121" s="45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6" customFormat="1" x14ac:dyDescent="0.25">
      <c r="A122" s="47"/>
      <c r="B122" s="56"/>
      <c r="C122" s="50"/>
      <c r="D122" s="8" t="s">
        <v>14</v>
      </c>
      <c r="E122" s="9" t="s">
        <v>15</v>
      </c>
      <c r="F122" s="28" t="s">
        <v>60</v>
      </c>
      <c r="G122"/>
      <c r="H122" s="1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6" customFormat="1" x14ac:dyDescent="0.25">
      <c r="A123" s="47"/>
      <c r="B123" s="56"/>
      <c r="C123" s="50"/>
      <c r="D123" s="10" t="s">
        <v>16</v>
      </c>
      <c r="E123" s="11" t="s">
        <v>17</v>
      </c>
      <c r="F123" s="28" t="s">
        <v>60</v>
      </c>
      <c r="G123" s="5"/>
      <c r="H123" s="15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6" customFormat="1" x14ac:dyDescent="0.25">
      <c r="A124" s="47"/>
      <c r="B124" s="56"/>
      <c r="C124" s="50"/>
      <c r="D124" s="12" t="s">
        <v>18</v>
      </c>
      <c r="E124" s="11" t="s">
        <v>17</v>
      </c>
      <c r="F124" s="28" t="s">
        <v>60</v>
      </c>
      <c r="G124"/>
      <c r="H124" s="15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6" customFormat="1" x14ac:dyDescent="0.25">
      <c r="A125" s="47"/>
      <c r="B125" s="56"/>
      <c r="C125" s="50"/>
      <c r="D125" s="52" t="s">
        <v>19</v>
      </c>
      <c r="E125" s="53"/>
      <c r="F125" s="54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6" customFormat="1" ht="15.75" x14ac:dyDescent="0.25">
      <c r="A126" s="47"/>
      <c r="B126" s="56"/>
      <c r="C126" s="50"/>
      <c r="D126" s="52" t="s">
        <v>20</v>
      </c>
      <c r="E126" s="53"/>
      <c r="F126" s="54"/>
      <c r="G126" s="43"/>
      <c r="H126" s="15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6" customFormat="1" x14ac:dyDescent="0.25">
      <c r="A127" s="47"/>
      <c r="B127" s="56"/>
      <c r="C127" s="50"/>
      <c r="D127" s="13" t="s">
        <v>21</v>
      </c>
      <c r="E127" s="14" t="s">
        <v>22</v>
      </c>
      <c r="F127" s="28">
        <v>3250.8039378868584</v>
      </c>
      <c r="G127" s="15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6" customFormat="1" x14ac:dyDescent="0.25">
      <c r="A128" s="47"/>
      <c r="B128" s="56"/>
      <c r="C128" s="50"/>
      <c r="D128" s="13" t="s">
        <v>23</v>
      </c>
      <c r="E128" s="14" t="s">
        <v>24</v>
      </c>
      <c r="F128" s="28">
        <v>5421.8673559619228</v>
      </c>
      <c r="G128" s="15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6" customFormat="1" ht="15.75" x14ac:dyDescent="0.25">
      <c r="A129" s="47"/>
      <c r="B129" s="56"/>
      <c r="C129" s="50"/>
      <c r="D129" s="13" t="s">
        <v>25</v>
      </c>
      <c r="E129" s="14" t="s">
        <v>26</v>
      </c>
      <c r="F129" s="28">
        <v>362.07547347170998</v>
      </c>
      <c r="G129" s="15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6" customFormat="1" x14ac:dyDescent="0.25">
      <c r="A130" s="47"/>
      <c r="B130" s="56"/>
      <c r="C130" s="50"/>
      <c r="D130" s="13" t="s">
        <v>27</v>
      </c>
      <c r="E130" s="14" t="s">
        <v>28</v>
      </c>
      <c r="F130" s="28">
        <v>4342.5708441918787</v>
      </c>
      <c r="G130" s="15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6" customFormat="1" ht="31.5" customHeight="1" x14ac:dyDescent="0.25">
      <c r="A131" s="47"/>
      <c r="B131" s="56"/>
      <c r="C131" s="50"/>
      <c r="D131" s="52" t="s">
        <v>29</v>
      </c>
      <c r="E131" s="53"/>
      <c r="F131" s="54"/>
      <c r="G131" s="15"/>
      <c r="H131" s="5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6" customFormat="1" x14ac:dyDescent="0.25">
      <c r="A132" s="47"/>
      <c r="B132" s="56"/>
      <c r="C132" s="50"/>
      <c r="D132" s="16" t="s">
        <v>30</v>
      </c>
      <c r="E132" s="17" t="s">
        <v>28</v>
      </c>
      <c r="F132" s="29">
        <v>100.45160459596913</v>
      </c>
      <c r="G132" s="5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6" customFormat="1" x14ac:dyDescent="0.25">
      <c r="A133" s="47"/>
      <c r="B133" s="56"/>
      <c r="C133" s="50"/>
      <c r="D133" s="16" t="s">
        <v>31</v>
      </c>
      <c r="E133" s="17" t="s">
        <v>28</v>
      </c>
      <c r="F133" s="29">
        <v>141.32501612122556</v>
      </c>
      <c r="G133" s="5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6" customFormat="1" x14ac:dyDescent="0.25">
      <c r="A134" s="47"/>
      <c r="B134" s="56"/>
      <c r="C134" s="50"/>
      <c r="D134" s="18" t="s">
        <v>32</v>
      </c>
      <c r="E134" s="6" t="s">
        <v>61</v>
      </c>
      <c r="F134" s="28" t="s">
        <v>60</v>
      </c>
      <c r="G134" s="5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6" customFormat="1" x14ac:dyDescent="0.25">
      <c r="A135" s="47"/>
      <c r="B135" s="56"/>
      <c r="C135" s="50"/>
      <c r="D135" s="18" t="s">
        <v>33</v>
      </c>
      <c r="E135" s="17" t="s">
        <v>28</v>
      </c>
      <c r="F135" s="28" t="s">
        <v>60</v>
      </c>
      <c r="G135" s="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6" customFormat="1" ht="39" x14ac:dyDescent="0.25">
      <c r="A136" s="47"/>
      <c r="B136" s="56"/>
      <c r="C136" s="50"/>
      <c r="D136" s="19" t="s">
        <v>34</v>
      </c>
      <c r="E136" s="17" t="s">
        <v>28</v>
      </c>
      <c r="F136" s="28" t="s">
        <v>60</v>
      </c>
      <c r="G136" s="5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6" customFormat="1" x14ac:dyDescent="0.25">
      <c r="A137" s="47"/>
      <c r="B137" s="56"/>
      <c r="C137" s="50"/>
      <c r="D137" s="18" t="s">
        <v>35</v>
      </c>
      <c r="E137" s="17" t="s">
        <v>28</v>
      </c>
      <c r="F137" s="28" t="s">
        <v>60</v>
      </c>
      <c r="G137" s="5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6" customFormat="1" x14ac:dyDescent="0.25">
      <c r="A138" s="47"/>
      <c r="B138" s="56"/>
      <c r="C138" s="50"/>
      <c r="D138" s="18" t="s">
        <v>62</v>
      </c>
      <c r="E138" s="17" t="s">
        <v>28</v>
      </c>
      <c r="F138" s="28" t="s">
        <v>60</v>
      </c>
      <c r="G138" s="5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6" customFormat="1" ht="26.25" x14ac:dyDescent="0.25">
      <c r="A139" s="47"/>
      <c r="B139" s="56"/>
      <c r="C139" s="50"/>
      <c r="D139" s="19" t="s">
        <v>37</v>
      </c>
      <c r="E139" s="17" t="s">
        <v>28</v>
      </c>
      <c r="F139" s="28" t="s">
        <v>60</v>
      </c>
      <c r="G139" s="5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6" customFormat="1" ht="31.5" customHeight="1" x14ac:dyDescent="0.25">
      <c r="A140" s="47"/>
      <c r="B140" s="56"/>
      <c r="C140" s="50"/>
      <c r="D140" s="52" t="s">
        <v>39</v>
      </c>
      <c r="E140" s="53"/>
      <c r="F140" s="54"/>
      <c r="G140" s="5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6" customFormat="1" x14ac:dyDescent="0.25">
      <c r="A141" s="47"/>
      <c r="B141" s="56"/>
      <c r="C141" s="50"/>
      <c r="D141" s="18" t="s">
        <v>40</v>
      </c>
      <c r="E141" s="20" t="s">
        <v>41</v>
      </c>
      <c r="F141" s="28" t="s">
        <v>60</v>
      </c>
      <c r="G141" s="5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6" customFormat="1" x14ac:dyDescent="0.25">
      <c r="A142" s="47"/>
      <c r="B142" s="56"/>
      <c r="C142" s="50"/>
      <c r="D142" s="52" t="s">
        <v>42</v>
      </c>
      <c r="E142" s="53"/>
      <c r="F142" s="54"/>
      <c r="G142" s="5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6" customFormat="1" x14ac:dyDescent="0.25">
      <c r="A143" s="47"/>
      <c r="B143" s="56"/>
      <c r="C143" s="50"/>
      <c r="D143" s="21" t="s">
        <v>43</v>
      </c>
      <c r="E143" s="22" t="s">
        <v>44</v>
      </c>
      <c r="F143" s="28" t="s">
        <v>60</v>
      </c>
      <c r="G143" s="5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6" customFormat="1" ht="33.75" customHeight="1" x14ac:dyDescent="0.25">
      <c r="A144" s="47"/>
      <c r="B144" s="56"/>
      <c r="C144" s="50"/>
      <c r="D144" s="45" t="s">
        <v>45</v>
      </c>
      <c r="E144" s="45"/>
      <c r="F144" s="45"/>
      <c r="G144" s="5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6" customFormat="1" ht="26.25" x14ac:dyDescent="0.25">
      <c r="A145" s="47"/>
      <c r="B145" s="56"/>
      <c r="C145" s="50"/>
      <c r="D145" s="23" t="s">
        <v>46</v>
      </c>
      <c r="E145" s="17" t="s">
        <v>15</v>
      </c>
      <c r="F145" s="28">
        <v>23.05</v>
      </c>
      <c r="G145" s="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6" customFormat="1" x14ac:dyDescent="0.25">
      <c r="A146" s="47"/>
      <c r="B146" s="56"/>
      <c r="C146" s="50"/>
      <c r="D146" s="10" t="s">
        <v>16</v>
      </c>
      <c r="E146" s="11" t="s">
        <v>17</v>
      </c>
      <c r="F146" s="28">
        <v>56187.42</v>
      </c>
      <c r="G146" s="5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6" customFormat="1" x14ac:dyDescent="0.25">
      <c r="A147" s="47"/>
      <c r="B147" s="56"/>
      <c r="C147" s="50"/>
      <c r="D147" s="12" t="s">
        <v>18</v>
      </c>
      <c r="E147" s="11" t="s">
        <v>17</v>
      </c>
      <c r="F147" s="28">
        <f>F146*30.2%</f>
        <v>16968.600839999999</v>
      </c>
      <c r="G147" s="5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6" customFormat="1" x14ac:dyDescent="0.25">
      <c r="A148" s="47"/>
      <c r="B148" s="56"/>
      <c r="C148" s="50"/>
      <c r="D148" s="45" t="s">
        <v>47</v>
      </c>
      <c r="E148" s="45"/>
      <c r="F148" s="45"/>
      <c r="G148" s="5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6" customFormat="1" x14ac:dyDescent="0.25">
      <c r="A149" s="47"/>
      <c r="B149" s="56"/>
      <c r="C149" s="50"/>
      <c r="D149" s="24" t="s">
        <v>63</v>
      </c>
      <c r="E149" s="25" t="s">
        <v>17</v>
      </c>
      <c r="F149" s="28" t="s">
        <v>60</v>
      </c>
      <c r="G149" s="5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6" customFormat="1" x14ac:dyDescent="0.25">
      <c r="A150" s="47"/>
      <c r="B150" s="56"/>
      <c r="C150" s="50"/>
      <c r="D150" s="24" t="s">
        <v>49</v>
      </c>
      <c r="E150" s="25" t="s">
        <v>17</v>
      </c>
      <c r="F150" s="28" t="s">
        <v>60</v>
      </c>
      <c r="G150" s="5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6" customFormat="1" ht="26.25" x14ac:dyDescent="0.25">
      <c r="A151" s="47"/>
      <c r="B151" s="56"/>
      <c r="C151" s="50"/>
      <c r="D151" s="24" t="s">
        <v>64</v>
      </c>
      <c r="E151" s="25" t="s">
        <v>17</v>
      </c>
      <c r="F151" s="28" t="s">
        <v>60</v>
      </c>
      <c r="G151" s="5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6" customFormat="1" ht="39" x14ac:dyDescent="0.25">
      <c r="A152" s="47"/>
      <c r="B152" s="56"/>
      <c r="C152" s="50"/>
      <c r="D152" s="24" t="s">
        <v>51</v>
      </c>
      <c r="E152" s="25" t="s">
        <v>17</v>
      </c>
      <c r="F152" s="28" t="s">
        <v>60</v>
      </c>
      <c r="G152" s="5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6" customFormat="1" x14ac:dyDescent="0.25">
      <c r="A153" s="47"/>
      <c r="B153" s="56"/>
      <c r="C153" s="50"/>
      <c r="D153" s="24" t="s">
        <v>65</v>
      </c>
      <c r="E153" s="9" t="s">
        <v>17</v>
      </c>
      <c r="F153" s="28">
        <v>41322.913788930986</v>
      </c>
      <c r="G153" s="5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6" customFormat="1" ht="26.25" x14ac:dyDescent="0.25">
      <c r="A154" s="47"/>
      <c r="B154" s="56"/>
      <c r="C154" s="50"/>
      <c r="D154" s="24" t="s">
        <v>54</v>
      </c>
      <c r="E154" s="9" t="s">
        <v>17</v>
      </c>
      <c r="F154" s="28" t="s">
        <v>60</v>
      </c>
      <c r="G154" s="5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6" customFormat="1" x14ac:dyDescent="0.25">
      <c r="A155" s="48"/>
      <c r="B155" s="57"/>
      <c r="C155" s="51"/>
      <c r="D155" s="24" t="s">
        <v>35</v>
      </c>
      <c r="E155" s="9" t="s">
        <v>17</v>
      </c>
      <c r="F155" s="28">
        <v>23.109653813530905</v>
      </c>
      <c r="G155" s="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6" customFormat="1" ht="30.75" customHeight="1" x14ac:dyDescent="0.25">
      <c r="A156" s="46" t="s">
        <v>66</v>
      </c>
      <c r="B156" s="49" t="s">
        <v>67</v>
      </c>
      <c r="C156" s="49" t="s">
        <v>11</v>
      </c>
      <c r="D156" s="52" t="s">
        <v>12</v>
      </c>
      <c r="E156" s="53"/>
      <c r="F156" s="54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6" customFormat="1" x14ac:dyDescent="0.25">
      <c r="A157" s="47"/>
      <c r="B157" s="50"/>
      <c r="C157" s="50"/>
      <c r="D157" s="45" t="s">
        <v>13</v>
      </c>
      <c r="E157" s="45"/>
      <c r="F157" s="45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6" customFormat="1" x14ac:dyDescent="0.25">
      <c r="A158" s="47"/>
      <c r="B158" s="50"/>
      <c r="C158" s="50"/>
      <c r="D158" s="8" t="s">
        <v>68</v>
      </c>
      <c r="E158" s="9" t="s">
        <v>15</v>
      </c>
      <c r="F158" s="28">
        <v>46.61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6" customFormat="1" x14ac:dyDescent="0.25">
      <c r="A159" s="47"/>
      <c r="B159" s="50"/>
      <c r="C159" s="50"/>
      <c r="D159" s="10" t="s">
        <v>16</v>
      </c>
      <c r="E159" s="11" t="s">
        <v>17</v>
      </c>
      <c r="F159" s="44">
        <v>10323.59</v>
      </c>
      <c r="G159" s="5"/>
      <c r="H159" s="15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6" customFormat="1" x14ac:dyDescent="0.25">
      <c r="A160" s="47"/>
      <c r="B160" s="50"/>
      <c r="C160" s="50"/>
      <c r="D160" s="12" t="s">
        <v>18</v>
      </c>
      <c r="E160" s="11" t="s">
        <v>17</v>
      </c>
      <c r="F160" s="28">
        <f>F159*30.2%</f>
        <v>3117.7241800000002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6" customFormat="1" x14ac:dyDescent="0.25">
      <c r="A161" s="47"/>
      <c r="B161" s="50"/>
      <c r="C161" s="50"/>
      <c r="D161" s="52" t="s">
        <v>19</v>
      </c>
      <c r="E161" s="53"/>
      <c r="F161" s="54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6" customFormat="1" x14ac:dyDescent="0.25">
      <c r="A162" s="47"/>
      <c r="B162" s="50"/>
      <c r="C162" s="50"/>
      <c r="D162" s="52" t="s">
        <v>20</v>
      </c>
      <c r="E162" s="53"/>
      <c r="F162" s="54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6" customFormat="1" x14ac:dyDescent="0.25">
      <c r="A163" s="47"/>
      <c r="B163" s="50"/>
      <c r="C163" s="50"/>
      <c r="D163" s="13" t="s">
        <v>21</v>
      </c>
      <c r="E163" s="14" t="s">
        <v>22</v>
      </c>
      <c r="F163" s="28" t="s">
        <v>60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6" customFormat="1" x14ac:dyDescent="0.25">
      <c r="A164" s="47"/>
      <c r="B164" s="50"/>
      <c r="C164" s="50"/>
      <c r="D164" s="13" t="s">
        <v>23</v>
      </c>
      <c r="E164" s="14" t="s">
        <v>24</v>
      </c>
      <c r="F164" s="28" t="s">
        <v>60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6" customFormat="1" ht="15.75" x14ac:dyDescent="0.25">
      <c r="A165" s="47"/>
      <c r="B165" s="50"/>
      <c r="C165" s="50"/>
      <c r="D165" s="13" t="s">
        <v>25</v>
      </c>
      <c r="E165" s="14" t="s">
        <v>26</v>
      </c>
      <c r="F165" s="28" t="s">
        <v>60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6" customFormat="1" ht="37.5" customHeight="1" x14ac:dyDescent="0.25">
      <c r="A166" s="47"/>
      <c r="B166" s="50"/>
      <c r="C166" s="50"/>
      <c r="D166" s="52" t="s">
        <v>29</v>
      </c>
      <c r="E166" s="53"/>
      <c r="F166" s="54"/>
      <c r="G166"/>
      <c r="H166" s="5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6" customFormat="1" x14ac:dyDescent="0.25">
      <c r="A167" s="47"/>
      <c r="B167" s="50"/>
      <c r="C167" s="50"/>
      <c r="D167" s="16" t="s">
        <v>30</v>
      </c>
      <c r="E167" s="17" t="s">
        <v>28</v>
      </c>
      <c r="F167" s="29" t="s">
        <v>60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6" customFormat="1" x14ac:dyDescent="0.25">
      <c r="A168" s="47"/>
      <c r="B168" s="50"/>
      <c r="C168" s="50"/>
      <c r="D168" s="16" t="s">
        <v>31</v>
      </c>
      <c r="E168" s="17" t="s">
        <v>28</v>
      </c>
      <c r="F168" s="29" t="s">
        <v>60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6" customFormat="1" x14ac:dyDescent="0.25">
      <c r="A169" s="47"/>
      <c r="B169" s="50"/>
      <c r="C169" s="50"/>
      <c r="D169" s="18" t="s">
        <v>32</v>
      </c>
      <c r="E169" s="6" t="s">
        <v>61</v>
      </c>
      <c r="F169" s="29" t="s">
        <v>60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6" customFormat="1" x14ac:dyDescent="0.25">
      <c r="A170" s="47"/>
      <c r="B170" s="50"/>
      <c r="C170" s="50"/>
      <c r="D170" s="18" t="s">
        <v>33</v>
      </c>
      <c r="E170" s="17" t="s">
        <v>28</v>
      </c>
      <c r="F170" s="29" t="s">
        <v>60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6" customFormat="1" ht="39" x14ac:dyDescent="0.25">
      <c r="A171" s="47"/>
      <c r="B171" s="50"/>
      <c r="C171" s="50"/>
      <c r="D171" s="19" t="s">
        <v>34</v>
      </c>
      <c r="E171" s="17" t="s">
        <v>28</v>
      </c>
      <c r="F171" s="29" t="s">
        <v>60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6" customFormat="1" x14ac:dyDescent="0.25">
      <c r="A172" s="47"/>
      <c r="B172" s="50"/>
      <c r="C172" s="50"/>
      <c r="D172" s="18" t="s">
        <v>35</v>
      </c>
      <c r="E172" s="17" t="s">
        <v>28</v>
      </c>
      <c r="F172" s="29" t="s">
        <v>60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6" customFormat="1" x14ac:dyDescent="0.25">
      <c r="A173" s="47"/>
      <c r="B173" s="50"/>
      <c r="C173" s="50"/>
      <c r="D173" s="18" t="s">
        <v>62</v>
      </c>
      <c r="E173" s="17" t="s">
        <v>28</v>
      </c>
      <c r="F173" s="29" t="s">
        <v>60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6" customFormat="1" ht="26.25" x14ac:dyDescent="0.25">
      <c r="A174" s="47"/>
      <c r="B174" s="50"/>
      <c r="C174" s="50"/>
      <c r="D174" s="19" t="s">
        <v>37</v>
      </c>
      <c r="E174" s="17" t="s">
        <v>28</v>
      </c>
      <c r="F174" s="29" t="s">
        <v>60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6" customFormat="1" ht="26.25" customHeight="1" x14ac:dyDescent="0.25">
      <c r="A175" s="47"/>
      <c r="B175" s="50"/>
      <c r="C175" s="50"/>
      <c r="D175" s="52" t="s">
        <v>39</v>
      </c>
      <c r="E175" s="53"/>
      <c r="F175" s="54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6" customFormat="1" x14ac:dyDescent="0.25">
      <c r="A176" s="47"/>
      <c r="B176" s="50"/>
      <c r="C176" s="50"/>
      <c r="D176" s="18" t="s">
        <v>40</v>
      </c>
      <c r="E176" s="20" t="s">
        <v>41</v>
      </c>
      <c r="F176" s="28" t="s">
        <v>60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6" customFormat="1" x14ac:dyDescent="0.25">
      <c r="A177" s="47"/>
      <c r="B177" s="50"/>
      <c r="C177" s="50"/>
      <c r="D177" s="52" t="s">
        <v>42</v>
      </c>
      <c r="E177" s="53"/>
      <c r="F177" s="54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6" customFormat="1" x14ac:dyDescent="0.25">
      <c r="A178" s="47"/>
      <c r="B178" s="50"/>
      <c r="C178" s="50"/>
      <c r="D178" s="21" t="s">
        <v>43</v>
      </c>
      <c r="E178" s="22" t="s">
        <v>44</v>
      </c>
      <c r="F178" s="28" t="s">
        <v>60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6" customFormat="1" ht="26.25" customHeight="1" x14ac:dyDescent="0.25">
      <c r="A179" s="47"/>
      <c r="B179" s="50"/>
      <c r="C179" s="50"/>
      <c r="D179" s="45" t="s">
        <v>45</v>
      </c>
      <c r="E179" s="45"/>
      <c r="F179" s="45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6" s="26" customFormat="1" ht="26.25" x14ac:dyDescent="0.25">
      <c r="A180" s="47"/>
      <c r="B180" s="50"/>
      <c r="C180" s="50"/>
      <c r="D180" s="23" t="s">
        <v>46</v>
      </c>
      <c r="E180" s="17" t="s">
        <v>15</v>
      </c>
      <c r="F180" s="28" t="s">
        <v>60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6" s="26" customFormat="1" x14ac:dyDescent="0.25">
      <c r="A181" s="47"/>
      <c r="B181" s="50"/>
      <c r="C181" s="50"/>
      <c r="D181" s="10" t="s">
        <v>16</v>
      </c>
      <c r="E181" s="11" t="s">
        <v>17</v>
      </c>
      <c r="F181" s="28" t="s">
        <v>60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6" s="26" customFormat="1" x14ac:dyDescent="0.25">
      <c r="A182" s="47"/>
      <c r="B182" s="50"/>
      <c r="C182" s="50"/>
      <c r="D182" s="12" t="s">
        <v>18</v>
      </c>
      <c r="E182" s="11" t="s">
        <v>17</v>
      </c>
      <c r="F182" s="28" t="s">
        <v>60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6" s="26" customFormat="1" x14ac:dyDescent="0.25">
      <c r="A183" s="47"/>
      <c r="B183" s="50"/>
      <c r="C183" s="50"/>
      <c r="D183" s="45" t="s">
        <v>47</v>
      </c>
      <c r="E183" s="45"/>
      <c r="F183" s="45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6" s="26" customFormat="1" x14ac:dyDescent="0.25">
      <c r="A184" s="47"/>
      <c r="B184" s="50"/>
      <c r="C184" s="50"/>
      <c r="D184" s="24" t="s">
        <v>63</v>
      </c>
      <c r="E184" s="25" t="s">
        <v>17</v>
      </c>
      <c r="F184" s="28" t="s">
        <v>60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6" s="26" customFormat="1" x14ac:dyDescent="0.25">
      <c r="A185" s="47"/>
      <c r="B185" s="50"/>
      <c r="C185" s="50"/>
      <c r="D185" s="24" t="s">
        <v>49</v>
      </c>
      <c r="E185" s="25" t="s">
        <v>17</v>
      </c>
      <c r="F185" s="28" t="s">
        <v>60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6" s="26" customFormat="1" ht="26.25" x14ac:dyDescent="0.25">
      <c r="A186" s="47"/>
      <c r="B186" s="50"/>
      <c r="C186" s="50"/>
      <c r="D186" s="24" t="s">
        <v>64</v>
      </c>
      <c r="E186" s="25" t="s">
        <v>17</v>
      </c>
      <c r="F186" s="28" t="s">
        <v>60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6" s="26" customFormat="1" ht="39" x14ac:dyDescent="0.25">
      <c r="A187" s="47"/>
      <c r="B187" s="50"/>
      <c r="C187" s="50"/>
      <c r="D187" s="24" t="s">
        <v>51</v>
      </c>
      <c r="E187" s="25" t="s">
        <v>17</v>
      </c>
      <c r="F187" s="28" t="s">
        <v>60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6" s="26" customFormat="1" x14ac:dyDescent="0.25">
      <c r="A188" s="47"/>
      <c r="B188" s="50"/>
      <c r="C188" s="50"/>
      <c r="D188" s="24" t="s">
        <v>52</v>
      </c>
      <c r="E188" s="25" t="s">
        <v>53</v>
      </c>
      <c r="F188" s="28" t="s">
        <v>60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6" s="26" customFormat="1" ht="26.25" x14ac:dyDescent="0.25">
      <c r="A189" s="47"/>
      <c r="B189" s="50"/>
      <c r="C189" s="50"/>
      <c r="D189" s="24" t="s">
        <v>54</v>
      </c>
      <c r="E189" s="9" t="s">
        <v>17</v>
      </c>
      <c r="F189" s="28" t="s">
        <v>60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6" s="26" customFormat="1" x14ac:dyDescent="0.25">
      <c r="A190" s="48"/>
      <c r="B190" s="51"/>
      <c r="C190" s="51"/>
      <c r="D190" s="24" t="s">
        <v>35</v>
      </c>
      <c r="E190" s="9" t="s">
        <v>17</v>
      </c>
      <c r="F190" s="28" t="s">
        <v>60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6" s="26" customFormat="1" ht="21.75" customHeight="1" x14ac:dyDescent="0.25">
      <c r="A191" s="46" t="s">
        <v>69</v>
      </c>
      <c r="B191" s="49" t="s">
        <v>70</v>
      </c>
      <c r="C191" s="49" t="s">
        <v>11</v>
      </c>
      <c r="D191" s="52" t="s">
        <v>12</v>
      </c>
      <c r="E191" s="53"/>
      <c r="F191" s="54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6" s="26" customFormat="1" x14ac:dyDescent="0.25">
      <c r="A192" s="47"/>
      <c r="B192" s="50"/>
      <c r="C192" s="50"/>
      <c r="D192" s="45" t="s">
        <v>13</v>
      </c>
      <c r="E192" s="45"/>
      <c r="F192" s="45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6" customFormat="1" x14ac:dyDescent="0.25">
      <c r="A193" s="47"/>
      <c r="B193" s="50"/>
      <c r="C193" s="50"/>
      <c r="D193" s="8" t="s">
        <v>68</v>
      </c>
      <c r="E193" s="9" t="s">
        <v>15</v>
      </c>
      <c r="F193" s="28">
        <v>0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6" customFormat="1" x14ac:dyDescent="0.25">
      <c r="A194" s="47"/>
      <c r="B194" s="50"/>
      <c r="C194" s="50"/>
      <c r="D194" s="10" t="s">
        <v>16</v>
      </c>
      <c r="E194" s="11" t="s">
        <v>17</v>
      </c>
      <c r="F194" s="28">
        <v>0</v>
      </c>
      <c r="G194" s="5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6" customFormat="1" x14ac:dyDescent="0.25">
      <c r="A195" s="47"/>
      <c r="B195" s="50"/>
      <c r="C195" s="50"/>
      <c r="D195" s="12" t="s">
        <v>18</v>
      </c>
      <c r="E195" s="11" t="s">
        <v>17</v>
      </c>
      <c r="F195" s="28">
        <f>F194*30.2%</f>
        <v>0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6" customFormat="1" x14ac:dyDescent="0.25">
      <c r="A196" s="47"/>
      <c r="B196" s="50"/>
      <c r="C196" s="50"/>
      <c r="D196" s="52" t="s">
        <v>19</v>
      </c>
      <c r="E196" s="53"/>
      <c r="F196" s="54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26" customFormat="1" x14ac:dyDescent="0.25">
      <c r="A197" s="47"/>
      <c r="B197" s="50"/>
      <c r="C197" s="50"/>
      <c r="D197" s="52" t="s">
        <v>20</v>
      </c>
      <c r="E197" s="53"/>
      <c r="F197" s="54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6" customFormat="1" x14ac:dyDescent="0.25">
      <c r="A198" s="47"/>
      <c r="B198" s="50"/>
      <c r="C198" s="50"/>
      <c r="D198" s="13" t="s">
        <v>21</v>
      </c>
      <c r="E198" s="14" t="s">
        <v>22</v>
      </c>
      <c r="F198" s="28" t="s">
        <v>60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26" customFormat="1" x14ac:dyDescent="0.25">
      <c r="A199" s="47"/>
      <c r="B199" s="50"/>
      <c r="C199" s="50"/>
      <c r="D199" s="13" t="s">
        <v>23</v>
      </c>
      <c r="E199" s="14" t="s">
        <v>24</v>
      </c>
      <c r="F199" s="28" t="s">
        <v>60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26" customFormat="1" ht="15.75" x14ac:dyDescent="0.25">
      <c r="A200" s="47"/>
      <c r="B200" s="50"/>
      <c r="C200" s="50"/>
      <c r="D200" s="13" t="s">
        <v>25</v>
      </c>
      <c r="E200" s="14" t="s">
        <v>26</v>
      </c>
      <c r="F200" s="28" t="s">
        <v>60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6" customFormat="1" ht="30.75" customHeight="1" x14ac:dyDescent="0.25">
      <c r="A201" s="47"/>
      <c r="B201" s="50"/>
      <c r="C201" s="50"/>
      <c r="D201" s="52" t="s">
        <v>29</v>
      </c>
      <c r="E201" s="53"/>
      <c r="F201" s="54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26" customFormat="1" x14ac:dyDescent="0.25">
      <c r="A202" s="47"/>
      <c r="B202" s="50"/>
      <c r="C202" s="50"/>
      <c r="D202" s="16" t="s">
        <v>30</v>
      </c>
      <c r="E202" s="17" t="s">
        <v>28</v>
      </c>
      <c r="F202" s="29" t="s">
        <v>60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26" customFormat="1" x14ac:dyDescent="0.25">
      <c r="A203" s="47"/>
      <c r="B203" s="50"/>
      <c r="C203" s="50"/>
      <c r="D203" s="16" t="s">
        <v>31</v>
      </c>
      <c r="E203" s="17" t="s">
        <v>28</v>
      </c>
      <c r="F203" s="29" t="s">
        <v>60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26" customFormat="1" x14ac:dyDescent="0.25">
      <c r="A204" s="47"/>
      <c r="B204" s="50"/>
      <c r="C204" s="50"/>
      <c r="D204" s="18" t="s">
        <v>32</v>
      </c>
      <c r="E204" s="6" t="s">
        <v>61</v>
      </c>
      <c r="F204" s="29" t="s">
        <v>60</v>
      </c>
      <c r="G204"/>
      <c r="H204" s="5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26" customFormat="1" x14ac:dyDescent="0.25">
      <c r="A205" s="47"/>
      <c r="B205" s="50"/>
      <c r="C205" s="50"/>
      <c r="D205" s="18" t="s">
        <v>33</v>
      </c>
      <c r="E205" s="17" t="s">
        <v>28</v>
      </c>
      <c r="F205" s="29" t="s">
        <v>60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6" customFormat="1" ht="39" x14ac:dyDescent="0.25">
      <c r="A206" s="47"/>
      <c r="B206" s="50"/>
      <c r="C206" s="50"/>
      <c r="D206" s="19" t="s">
        <v>34</v>
      </c>
      <c r="E206" s="17" t="s">
        <v>28</v>
      </c>
      <c r="F206" s="29" t="s">
        <v>60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6" customFormat="1" x14ac:dyDescent="0.25">
      <c r="A207" s="47"/>
      <c r="B207" s="50"/>
      <c r="C207" s="50"/>
      <c r="D207" s="18" t="s">
        <v>35</v>
      </c>
      <c r="E207" s="17" t="s">
        <v>28</v>
      </c>
      <c r="F207" s="29" t="s">
        <v>60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26" customFormat="1" x14ac:dyDescent="0.25">
      <c r="A208" s="47"/>
      <c r="B208" s="50"/>
      <c r="C208" s="50"/>
      <c r="D208" s="18" t="s">
        <v>62</v>
      </c>
      <c r="E208" s="17" t="s">
        <v>28</v>
      </c>
      <c r="F208" s="29" t="s">
        <v>60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6" customFormat="1" ht="26.25" x14ac:dyDescent="0.25">
      <c r="A209" s="47"/>
      <c r="B209" s="50"/>
      <c r="C209" s="50"/>
      <c r="D209" s="19" t="s">
        <v>37</v>
      </c>
      <c r="E209" s="17" t="s">
        <v>28</v>
      </c>
      <c r="F209" s="29" t="s">
        <v>60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6" customFormat="1" ht="29.25" customHeight="1" x14ac:dyDescent="0.25">
      <c r="A210" s="47"/>
      <c r="B210" s="50"/>
      <c r="C210" s="50"/>
      <c r="D210" s="52" t="s">
        <v>39</v>
      </c>
      <c r="E210" s="53"/>
      <c r="F210" s="54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26" customFormat="1" x14ac:dyDescent="0.25">
      <c r="A211" s="47"/>
      <c r="B211" s="50"/>
      <c r="C211" s="50"/>
      <c r="D211" s="18" t="s">
        <v>40</v>
      </c>
      <c r="E211" s="20" t="s">
        <v>41</v>
      </c>
      <c r="F211" s="28" t="s">
        <v>60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6" customFormat="1" x14ac:dyDescent="0.25">
      <c r="A212" s="47"/>
      <c r="B212" s="50"/>
      <c r="C212" s="50"/>
      <c r="D212" s="52" t="s">
        <v>42</v>
      </c>
      <c r="E212" s="53"/>
      <c r="F212" s="54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26" customFormat="1" x14ac:dyDescent="0.25">
      <c r="A213" s="47"/>
      <c r="B213" s="50"/>
      <c r="C213" s="50"/>
      <c r="D213" s="21" t="s">
        <v>43</v>
      </c>
      <c r="E213" s="22" t="s">
        <v>44</v>
      </c>
      <c r="F213" s="28" t="s">
        <v>60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26" customFormat="1" ht="28.5" customHeight="1" x14ac:dyDescent="0.25">
      <c r="A214" s="47"/>
      <c r="B214" s="50"/>
      <c r="C214" s="50"/>
      <c r="D214" s="45" t="s">
        <v>45</v>
      </c>
      <c r="E214" s="45"/>
      <c r="F214" s="45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26" customFormat="1" ht="26.25" x14ac:dyDescent="0.25">
      <c r="A215" s="47"/>
      <c r="B215" s="50"/>
      <c r="C215" s="50"/>
      <c r="D215" s="23" t="s">
        <v>46</v>
      </c>
      <c r="E215" s="17" t="s">
        <v>15</v>
      </c>
      <c r="F215" s="28" t="s">
        <v>60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 s="26" customFormat="1" x14ac:dyDescent="0.25">
      <c r="A216" s="47"/>
      <c r="B216" s="50"/>
      <c r="C216" s="50"/>
      <c r="D216" s="27" t="s">
        <v>71</v>
      </c>
      <c r="E216" s="17" t="s">
        <v>72</v>
      </c>
      <c r="F216" s="28" t="s">
        <v>60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s="26" customFormat="1" x14ac:dyDescent="0.25">
      <c r="A217" s="47"/>
      <c r="B217" s="50"/>
      <c r="C217" s="50"/>
      <c r="D217" s="10" t="s">
        <v>16</v>
      </c>
      <c r="E217" s="11" t="s">
        <v>17</v>
      </c>
      <c r="F217" s="28" t="s">
        <v>60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s="26" customFormat="1" x14ac:dyDescent="0.25">
      <c r="A218" s="47"/>
      <c r="B218" s="50"/>
      <c r="C218" s="50"/>
      <c r="D218" s="12" t="s">
        <v>18</v>
      </c>
      <c r="E218" s="11" t="s">
        <v>17</v>
      </c>
      <c r="F218" s="28" t="s">
        <v>60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26" customFormat="1" x14ac:dyDescent="0.25">
      <c r="A219" s="47"/>
      <c r="B219" s="50"/>
      <c r="C219" s="50"/>
      <c r="D219" s="45" t="s">
        <v>47</v>
      </c>
      <c r="E219" s="45"/>
      <c r="F219" s="45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s="26" customFormat="1" x14ac:dyDescent="0.25">
      <c r="A220" s="47"/>
      <c r="B220" s="50"/>
      <c r="C220" s="50"/>
      <c r="D220" s="24" t="s">
        <v>63</v>
      </c>
      <c r="E220" s="25" t="s">
        <v>17</v>
      </c>
      <c r="F220" s="28" t="s">
        <v>60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s="26" customFormat="1" x14ac:dyDescent="0.25">
      <c r="A221" s="47"/>
      <c r="B221" s="50"/>
      <c r="C221" s="50"/>
      <c r="D221" s="24" t="s">
        <v>49</v>
      </c>
      <c r="E221" s="25" t="s">
        <v>17</v>
      </c>
      <c r="F221" s="28" t="s">
        <v>60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s="26" customFormat="1" x14ac:dyDescent="0.25">
      <c r="A222" s="47"/>
      <c r="B222" s="50"/>
      <c r="C222" s="50"/>
      <c r="D222" s="24" t="s">
        <v>73</v>
      </c>
      <c r="E222" s="25" t="s">
        <v>17</v>
      </c>
      <c r="F222" s="28" t="s">
        <v>60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s="26" customFormat="1" ht="39" x14ac:dyDescent="0.25">
      <c r="A223" s="47"/>
      <c r="B223" s="50"/>
      <c r="C223" s="50"/>
      <c r="D223" s="24" t="s">
        <v>51</v>
      </c>
      <c r="E223" s="25" t="s">
        <v>17</v>
      </c>
      <c r="F223" s="28" t="s">
        <v>60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s="26" customFormat="1" x14ac:dyDescent="0.25">
      <c r="A224" s="47"/>
      <c r="B224" s="50"/>
      <c r="C224" s="50"/>
      <c r="D224" s="24" t="s">
        <v>52</v>
      </c>
      <c r="E224" s="25" t="s">
        <v>53</v>
      </c>
      <c r="F224" s="28" t="s">
        <v>60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26" customFormat="1" x14ac:dyDescent="0.25">
      <c r="A225" s="47"/>
      <c r="B225" s="50"/>
      <c r="C225" s="50"/>
      <c r="D225" s="24" t="s">
        <v>75</v>
      </c>
      <c r="E225" s="9" t="s">
        <v>17</v>
      </c>
      <c r="F225" s="28" t="s">
        <v>76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26" customFormat="1" x14ac:dyDescent="0.25">
      <c r="A226" s="48"/>
      <c r="B226" s="51"/>
      <c r="C226" s="51"/>
      <c r="D226" s="24" t="s">
        <v>35</v>
      </c>
      <c r="E226" s="9" t="s">
        <v>17</v>
      </c>
      <c r="F226" s="28" t="s">
        <v>60</v>
      </c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30" spans="1:23" x14ac:dyDescent="0.25">
      <c r="H230" s="5"/>
    </row>
  </sheetData>
  <mergeCells count="76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52:F52"/>
    <mergeCell ref="D57:F57"/>
    <mergeCell ref="D67:F67"/>
    <mergeCell ref="D69:F69"/>
    <mergeCell ref="D15:F15"/>
    <mergeCell ref="D20:F20"/>
    <mergeCell ref="D30:F30"/>
    <mergeCell ref="D32:F32"/>
    <mergeCell ref="D34:F34"/>
    <mergeCell ref="D38:F38"/>
    <mergeCell ref="D71:F71"/>
    <mergeCell ref="D75:F75"/>
    <mergeCell ref="A83:A119"/>
    <mergeCell ref="B83:B119"/>
    <mergeCell ref="C83:C119"/>
    <mergeCell ref="D83:F83"/>
    <mergeCell ref="D84:F84"/>
    <mergeCell ref="D88:F88"/>
    <mergeCell ref="D89:F89"/>
    <mergeCell ref="D94:F94"/>
    <mergeCell ref="A46:A82"/>
    <mergeCell ref="B46:B82"/>
    <mergeCell ref="C46:C82"/>
    <mergeCell ref="D46:F46"/>
    <mergeCell ref="D47:F47"/>
    <mergeCell ref="D51:F51"/>
    <mergeCell ref="A120:A155"/>
    <mergeCell ref="B120:B155"/>
    <mergeCell ref="C120:C155"/>
    <mergeCell ref="D120:F120"/>
    <mergeCell ref="D121:F121"/>
    <mergeCell ref="D125:F125"/>
    <mergeCell ref="D148:F148"/>
    <mergeCell ref="D131:F131"/>
    <mergeCell ref="D140:F140"/>
    <mergeCell ref="D142:F142"/>
    <mergeCell ref="D144:F144"/>
    <mergeCell ref="D104:F104"/>
    <mergeCell ref="D106:F106"/>
    <mergeCell ref="D108:F108"/>
    <mergeCell ref="D112:F112"/>
    <mergeCell ref="D126:F126"/>
    <mergeCell ref="D162:F162"/>
    <mergeCell ref="A156:A190"/>
    <mergeCell ref="B156:B190"/>
    <mergeCell ref="C156:C190"/>
    <mergeCell ref="D156:F156"/>
    <mergeCell ref="D157:F157"/>
    <mergeCell ref="D161:F161"/>
    <mergeCell ref="D183:F183"/>
    <mergeCell ref="D166:F166"/>
    <mergeCell ref="D175:F175"/>
    <mergeCell ref="D177:F177"/>
    <mergeCell ref="D179:F179"/>
    <mergeCell ref="D214:F214"/>
    <mergeCell ref="D219:F219"/>
    <mergeCell ref="A191:A226"/>
    <mergeCell ref="B191:B226"/>
    <mergeCell ref="C191:C226"/>
    <mergeCell ref="D191:F191"/>
    <mergeCell ref="D192:F192"/>
    <mergeCell ref="D196:F196"/>
    <mergeCell ref="D197:F197"/>
    <mergeCell ref="D201:F201"/>
    <mergeCell ref="D210:F210"/>
    <mergeCell ref="D212:F21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СОШ</vt:lpstr>
      <vt:lpstr>'Крутоярская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2022-02-24T08:02:00Z</cp:lastPrinted>
  <dcterms:created xsi:type="dcterms:W3CDTF">2020-03-18T16:08:58Z</dcterms:created>
  <dcterms:modified xsi:type="dcterms:W3CDTF">2026-02-26T17:39:25Z</dcterms:modified>
</cp:coreProperties>
</file>